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8055" activeTab="2"/>
  </bookViews>
  <sheets>
    <sheet name="Cover" sheetId="3" r:id="rId1"/>
    <sheet name="FRC (TDD)" sheetId="4" r:id="rId2"/>
    <sheet name="FRC (FDD)" sheetId="5" r:id="rId3"/>
  </sheets>
  <calcPr calcId="145621"/>
</workbook>
</file>

<file path=xl/calcChain.xml><?xml version="1.0" encoding="utf-8"?>
<calcChain xmlns="http://schemas.openxmlformats.org/spreadsheetml/2006/main">
  <c r="F24" i="5" l="1"/>
  <c r="E24" i="5"/>
  <c r="D24" i="5"/>
  <c r="C24" i="5"/>
  <c r="F22" i="5"/>
  <c r="E22" i="5"/>
  <c r="D22" i="5"/>
  <c r="C22" i="5"/>
  <c r="F21" i="5"/>
  <c r="E21" i="5"/>
  <c r="D21" i="5"/>
  <c r="C21" i="5"/>
  <c r="F20" i="5"/>
  <c r="E20" i="5"/>
  <c r="D20" i="5"/>
  <c r="D13" i="5" s="1" a="1"/>
  <c r="D13" i="5" s="1"/>
  <c r="C20" i="5"/>
  <c r="F16" i="5"/>
  <c r="E16" i="5"/>
  <c r="D16" i="5"/>
  <c r="C16" i="5"/>
  <c r="E13" i="5" l="1" a="1"/>
  <c r="E13" i="5" s="1"/>
  <c r="F11" i="5" a="1"/>
  <c r="F11" i="5" s="1"/>
  <c r="E10" i="5" a="1"/>
  <c r="E10" i="5" s="1"/>
  <c r="F10" i="5" a="1"/>
  <c r="F10" i="5" s="1"/>
  <c r="C13" i="5" a="1"/>
  <c r="C13" i="5" s="1"/>
  <c r="C25" i="5" s="1"/>
  <c r="F13" i="5" a="1"/>
  <c r="F13" i="5" s="1"/>
  <c r="F18" i="5" s="1"/>
  <c r="E11" i="5" a="1"/>
  <c r="E11" i="5" s="1"/>
  <c r="D18" i="5"/>
  <c r="D10" i="5" a="1"/>
  <c r="D10" i="5" s="1"/>
  <c r="D11" i="5" a="1"/>
  <c r="D11" i="5" s="1"/>
  <c r="E18" i="5"/>
  <c r="C18" i="5" l="1"/>
  <c r="E25" i="5"/>
  <c r="D25" i="5"/>
  <c r="F25" i="5"/>
  <c r="F22" i="4" l="1"/>
  <c r="E22" i="4"/>
  <c r="D22" i="4"/>
  <c r="C22" i="4"/>
  <c r="F20" i="4"/>
  <c r="E20" i="4"/>
  <c r="D20" i="4"/>
  <c r="C20" i="4"/>
  <c r="F19" i="4"/>
  <c r="F10" i="4" s="1" a="1"/>
  <c r="F10" i="4" s="1"/>
  <c r="E19" i="4"/>
  <c r="D19" i="4"/>
  <c r="C19" i="4"/>
  <c r="F15" i="4"/>
  <c r="E15" i="4"/>
  <c r="D15" i="4"/>
  <c r="C15" i="4"/>
  <c r="E10" i="4" l="1" a="1"/>
  <c r="E10" i="4" s="1"/>
  <c r="D12" i="4" a="1"/>
  <c r="D12" i="4" s="1"/>
  <c r="D17" i="4" s="1"/>
  <c r="C10" i="4" a="1"/>
  <c r="C10" i="4" s="1"/>
  <c r="D10" i="4" a="1"/>
  <c r="D10" i="4" s="1"/>
  <c r="F12" i="4" a="1"/>
  <c r="F12" i="4" s="1"/>
  <c r="F17" i="4" s="1"/>
  <c r="C12" i="4" a="1"/>
  <c r="C12" i="4" s="1"/>
  <c r="C17" i="4" s="1"/>
  <c r="E12" i="4" a="1"/>
  <c r="E12" i="4" s="1"/>
  <c r="E17" i="4" s="1"/>
  <c r="D23" i="4" l="1"/>
  <c r="F23" i="4"/>
  <c r="E23" i="4"/>
  <c r="C23" i="4"/>
</calcChain>
</file>

<file path=xl/sharedStrings.xml><?xml version="1.0" encoding="utf-8"?>
<sst xmlns="http://schemas.openxmlformats.org/spreadsheetml/2006/main" count="145" uniqueCount="71">
  <si>
    <t>Parameter</t>
  </si>
  <si>
    <t>Unit</t>
  </si>
  <si>
    <t>Reference channel</t>
  </si>
  <si>
    <t>MCS16</t>
    <phoneticPr fontId="3" type="noConversion"/>
  </si>
  <si>
    <t>Channel bandwidth</t>
  </si>
  <si>
    <t>MHz</t>
  </si>
  <si>
    <t>Allocated resource blocks (Note 4)</t>
  </si>
  <si>
    <t>Allocated subframes per Radio Frame</t>
  </si>
  <si>
    <t>Modulation</t>
  </si>
  <si>
    <t>Target Coding Rate</t>
  </si>
  <si>
    <t>Information Bit Payload (Note 4)</t>
  </si>
  <si>
    <t>Bits</t>
  </si>
  <si>
    <t xml:space="preserve">  For Sub-Frame 5</t>
  </si>
  <si>
    <t>N/A</t>
  </si>
  <si>
    <t xml:space="preserve">  For Sub-Frame 0</t>
  </si>
  <si>
    <t>Number of Code Blocks</t>
  </si>
  <si>
    <t>(Notes 3 and 4)</t>
  </si>
  <si>
    <t xml:space="preserve">  For Sub-Frames 1,2,3,4,6,7,8,9</t>
  </si>
  <si>
    <t>Binary Channel Bits (Note 4)</t>
  </si>
  <si>
    <t>Max. Throughput averaged over 1 frame (Note 4)</t>
  </si>
  <si>
    <t>Mbps</t>
  </si>
  <si>
    <t>UE Category</t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</si>
  <si>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3" type="noConversion"/>
  </si>
  <si>
    <t xml:space="preserve">
</t>
    <phoneticPr fontId="3" type="noConversion"/>
  </si>
  <si>
    <t>Agenda item: 7.5.1</t>
    <phoneticPr fontId="3" type="noConversion"/>
  </si>
  <si>
    <t>Source: Ericsson</t>
    <phoneticPr fontId="3" type="noConversion"/>
  </si>
  <si>
    <t xml:space="preserve">Revision information </t>
    <phoneticPr fontId="3" type="noConversion"/>
  </si>
  <si>
    <r>
      <t>d</t>
    </r>
    <r>
      <rPr>
        <sz val="11"/>
        <color theme="1"/>
        <rFont val="宋体"/>
        <family val="2"/>
        <charset val="134"/>
        <scheme val="minor"/>
      </rPr>
      <t>ate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</si>
  <si>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ev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</si>
  <si>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ame</t>
    </r>
    <phoneticPr fontId="3" type="noConversion"/>
  </si>
  <si>
    <t>Comments</t>
    <phoneticPr fontId="3" type="noConversion"/>
  </si>
  <si>
    <t>0.0.0</t>
    <phoneticPr fontId="3" type="noConversion"/>
  </si>
  <si>
    <t>Shaohua Li</t>
    <phoneticPr fontId="3" type="noConversion"/>
  </si>
  <si>
    <t>Title: FRC assumption for the gain test</t>
    <phoneticPr fontId="3" type="noConversion"/>
  </si>
  <si>
    <t>Document for: Approval</t>
    <phoneticPr fontId="2" type="noConversion"/>
  </si>
  <si>
    <t>Add FRC assumption for CRS-IM</t>
    <phoneticPr fontId="3" type="noConversion"/>
  </si>
  <si>
    <t>version 0.0.0</t>
    <phoneticPr fontId="3" type="noConversion"/>
  </si>
  <si>
    <t>Anaheim, USA, 16 – 20, Nov. 2015</t>
    <phoneticPr fontId="3" type="noConversion"/>
  </si>
  <si>
    <t>TSG RAN WG4 meeting #77</t>
    <phoneticPr fontId="3" type="noConversion"/>
  </si>
  <si>
    <t>R4-158379</t>
    <phoneticPr fontId="2" type="noConversion"/>
  </si>
  <si>
    <t>MCS16</t>
    <phoneticPr fontId="3" type="noConversion"/>
  </si>
  <si>
    <t>16QAM</t>
    <phoneticPr fontId="3" type="noConversion"/>
  </si>
  <si>
    <t>For Sub-Frames 4,9</t>
    <phoneticPr fontId="3" type="noConversion"/>
  </si>
  <si>
    <t>For Sub-Frames 1, 6</t>
    <phoneticPr fontId="3" type="noConversion"/>
  </si>
  <si>
    <t>For Sub-Frames 1, 6</t>
    <phoneticPr fontId="3" type="noConversion"/>
  </si>
  <si>
    <t>For Sub-Frame 5</t>
    <phoneticPr fontId="3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</si>
  <si>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3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</si>
  <si>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3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</si>
  <si>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 4,9 and 41 resource blocks (RB0–RB20 and RB30–RB49) are allocated in sub-frame 0,1,6.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3" type="noConversion"/>
  </si>
  <si>
    <t xml:space="preserve">
</t>
    <phoneticPr fontId="3" type="noConversion"/>
  </si>
  <si>
    <t>MCS14</t>
    <phoneticPr fontId="3" type="noConversion"/>
  </si>
  <si>
    <t>16QAM</t>
    <phoneticPr fontId="3" type="noConversion"/>
  </si>
  <si>
    <t>For Sub-Frames 1,4,6,9</t>
    <phoneticPr fontId="3" type="noConversion"/>
  </si>
  <si>
    <t>For Sub-Frames 2, 7</t>
    <phoneticPr fontId="3" type="noConversion"/>
  </si>
  <si>
    <t>For Sub-Frames 3, 8</t>
    <phoneticPr fontId="3" type="noConversion"/>
  </si>
  <si>
    <t>For Sub-Frames 1,4,6,9</t>
    <phoneticPr fontId="3" type="noConversion"/>
  </si>
  <si>
    <t>For Sub-Frames 2, 7</t>
    <phoneticPr fontId="3" type="noConversion"/>
  </si>
  <si>
    <t>For Sub-Frame 5</t>
    <phoneticPr fontId="3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</si>
  <si>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3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</si>
  <si>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1, 2, 3, 4, 6, 7, 8, 9 and 41 resource blocks (RB0–RB20 and RB30–RB49) are allocated in sub-frame 0.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3" type="noConversion"/>
  </si>
  <si>
    <t>TM10 
(one-CSI-process)</t>
    <phoneticPr fontId="2" type="noConversion"/>
  </si>
  <si>
    <t>TM10
(Multiple-CSI-Process)</t>
    <phoneticPr fontId="2" type="noConversion"/>
  </si>
  <si>
    <t>TM9</t>
    <phoneticPr fontId="2" type="noConversion"/>
  </si>
  <si>
    <t>TM4</t>
    <phoneticPr fontId="2" type="noConversion"/>
  </si>
  <si>
    <t>MCS14</t>
    <phoneticPr fontId="3" type="noConversion"/>
  </si>
  <si>
    <t>MCS16</t>
    <phoneticPr fontId="3" type="noConversion"/>
  </si>
  <si>
    <t>TM10 
(Multiple-CSI-process)</t>
    <phoneticPr fontId="2" type="noConversion"/>
  </si>
  <si>
    <t>TM10
(one-CSI-Process)</t>
    <phoneticPr fontId="2" type="noConversion"/>
  </si>
  <si>
    <t>TM9</t>
    <phoneticPr fontId="2" type="noConversion"/>
  </si>
  <si>
    <t>TM4</t>
    <phoneticPr fontId="2" type="noConversion"/>
  </si>
  <si>
    <t>These provide FRC assumption for the gain test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</si>
</sst>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</cellStyleXfs>
  <cellXfs count="41">
    <xf numFmtId="0" fontId="0" fillId="0" borderId="0" xfId="0">
      <alignment vertical="center"/>
    </xf>
    <xf numFmtId="0" fontId="8" fillId="0" borderId="0" xfId="1" applyFont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horizontal="center" vertical="center"/>
    </xf>
    <xf numFmtId="0" fontId="0" fillId="0" borderId="0" xfId="1" applyFont="1"/>
    <xf numFmtId="0" fontId="7" fillId="0" borderId="0" xfId="1"/>
    <xf numFmtId="0" fontId="0" fillId="0" borderId="0" xfId="1" applyFont="1" applyAlignment="1">
      <alignment vertical="center"/>
    </xf>
    <xf numFmtId="0" fontId="0" fillId="0" borderId="0" xfId="2" applyFont="1"/>
    <xf numFmtId="0" fontId="7" fillId="0" borderId="0" xfId="2"/>
    <xf numFmtId="0" fontId="0" fillId="0" borderId="9" xfId="2" applyFont="1" applyBorder="1"/>
    <xf numFmtId="14" fontId="0" fillId="0" borderId="9" xfId="2" applyNumberFormat="1" applyFont="1" applyBorder="1"/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0" fontId="4" fillId="0" borderId="5" xfId="2" applyFont="1" applyBorder="1" applyAlignment="1">
      <alignment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7" fillId="0" borderId="7" xfId="2" applyBorder="1" applyAlignment="1">
      <alignment wrapText="1"/>
    </xf>
    <xf numFmtId="0" fontId="7" fillId="0" borderId="8" xfId="2" applyBorder="1" applyAlignment="1"/>
    <xf numFmtId="0" fontId="7" fillId="0" borderId="0" xfId="2" applyAlignment="1">
      <alignment wrapText="1"/>
    </xf>
    <xf numFmtId="0" fontId="1" fillId="2" borderId="10" xfId="2" applyFont="1" applyFill="1" applyBorder="1" applyAlignment="1">
      <alignment vertical="center" wrapText="1"/>
    </xf>
    <xf numFmtId="0" fontId="1" fillId="2" borderId="11" xfId="2" applyFont="1" applyFill="1" applyBorder="1" applyAlignment="1">
      <alignment vertical="center" wrapText="1"/>
    </xf>
    <xf numFmtId="0" fontId="7" fillId="0" borderId="0" xfId="2" applyBorder="1" applyAlignment="1"/>
    <xf numFmtId="0" fontId="7" fillId="0" borderId="0" xfId="2" applyAlignment="1"/>
    <xf numFmtId="0" fontId="1" fillId="2" borderId="12" xfId="2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2" borderId="14" xfId="2" applyFont="1" applyFill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1" fillId="2" borderId="21" xfId="2" applyFont="1" applyFill="1" applyBorder="1" applyAlignment="1">
      <alignment vertical="center" wrapText="1"/>
    </xf>
    <xf numFmtId="0" fontId="7" fillId="0" borderId="22" xfId="2" applyBorder="1" applyAlignment="1"/>
    <xf numFmtId="0" fontId="1" fillId="2" borderId="23" xfId="2" applyFont="1" applyFill="1" applyBorder="1" applyAlignment="1">
      <alignment horizontal="center" vertical="center" wrapText="1"/>
    </xf>
    <xf numFmtId="0" fontId="7" fillId="0" borderId="0" xfId="2" applyAlignment="1">
      <alignment horizontal="center"/>
    </xf>
  </cellXfs>
  <cellStyles count="5">
    <cellStyle name="Normal" xfId="0" builtinId="0"/>
    <cellStyle name="Normal 2" xfId="2"/>
    <cellStyle name="Normal 2 2" xfId="3"/>
    <cellStyle name="Normal_Cover page" xfId="1"/>
    <cellStyle name="常规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125</xdr:row>
          <xdr:rowOff>66675</xdr:rowOff>
        </xdr:from>
        <xdr:to>
          <xdr:col>12</xdr:col>
          <xdr:colOff>419100</xdr:colOff>
          <xdr:row>126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152400</xdr:colOff>
          <xdr:row>125</xdr:row>
          <xdr:rowOff>152400</xdr:rowOff>
        </xdr:from>
        <xdr:to>
          <xdr:col>14</xdr:col>
          <xdr:colOff>19050</xdr:colOff>
          <xdr:row>125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125</xdr:row>
          <xdr:rowOff>0</xdr:rowOff>
        </xdr:from>
        <xdr:to>
          <xdr:col>15</xdr:col>
          <xdr:colOff>209550</xdr:colOff>
          <xdr:row>126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104775</xdr:colOff>
          <xdr:row>127</xdr:row>
          <xdr:rowOff>47625</xdr:rowOff>
        </xdr:from>
        <xdr:to>
          <xdr:col>12</xdr:col>
          <xdr:colOff>276225</xdr:colOff>
          <xdr:row>128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104775</xdr:colOff>
          <xdr:row>127</xdr:row>
          <xdr:rowOff>104775</xdr:rowOff>
        </xdr:from>
        <xdr:to>
          <xdr:col>14</xdr:col>
          <xdr:colOff>9525</xdr:colOff>
          <xdr:row>127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127</xdr:row>
          <xdr:rowOff>0</xdr:rowOff>
        </xdr:from>
        <xdr:to>
          <xdr:col>14</xdr:col>
          <xdr:colOff>152400</xdr:colOff>
          <xdr:row>128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1" sqref="A11"/>
    </sheetView>
  </sheetViews>
  <sheetFormatPr defaultRowHeight="13.5" x14ac:dyDescent="0.15"/>
  <cols>
    <col min="1" max="1" width="38.125" customWidth="1"/>
    <col min="4" max="4" width="83.375" customWidth="1"/>
  </cols>
  <sheetData>
    <row r="1" spans="1:4" x14ac:dyDescent="0.15">
      <c r="A1" t="s">
        <v>39</v>
      </c>
    </row>
    <row r="2" spans="1:4" x14ac:dyDescent="0.15">
      <c r="A2" s="1" t="s">
        <v>38</v>
      </c>
      <c r="B2" s="2"/>
      <c r="C2" s="2"/>
      <c r="D2" s="3"/>
    </row>
    <row r="3" spans="1:4" x14ac:dyDescent="0.15">
      <c r="A3" s="1" t="s">
        <v>37</v>
      </c>
      <c r="B3" s="2"/>
      <c r="C3" s="2"/>
      <c r="D3" s="3"/>
    </row>
    <row r="4" spans="1:4" x14ac:dyDescent="0.15">
      <c r="A4" s="1"/>
      <c r="B4" s="2"/>
      <c r="C4" s="2"/>
      <c r="D4" s="3"/>
    </row>
    <row r="5" spans="1:4" x14ac:dyDescent="0.15">
      <c r="A5" s="1" t="s">
        <v>24</v>
      </c>
      <c r="B5" s="2"/>
      <c r="C5" s="2"/>
      <c r="D5" s="3"/>
    </row>
    <row r="6" spans="1:4" x14ac:dyDescent="0.15">
      <c r="A6" s="1" t="s">
        <v>25</v>
      </c>
      <c r="B6" s="2"/>
      <c r="C6" s="2"/>
      <c r="D6" s="3"/>
    </row>
    <row r="7" spans="1:4" x14ac:dyDescent="0.15">
      <c r="A7" s="1" t="s">
        <v>33</v>
      </c>
      <c r="B7" s="2"/>
      <c r="C7" s="2"/>
      <c r="D7" s="3"/>
    </row>
    <row r="8" spans="1:4" x14ac:dyDescent="0.15">
      <c r="A8" s="1" t="s">
        <v>34</v>
      </c>
      <c r="B8" s="2"/>
      <c r="C8" s="2"/>
      <c r="D8" s="3"/>
    </row>
    <row r="9" spans="1:4" ht="14.25" x14ac:dyDescent="0.2">
      <c r="A9" s="4" t="s">
        <v>36</v>
      </c>
      <c r="B9" s="5"/>
      <c r="C9" s="5"/>
      <c r="D9" s="5"/>
    </row>
    <row r="10" spans="1:4" x14ac:dyDescent="0.2">
      <c r="A10" s="6" t="s">
        <v>70</v>
      </c>
      <c r="B10" s="5"/>
      <c r="C10" s="5"/>
      <c r="D10" s="5"/>
    </row>
    <row r="11" spans="1:4" ht="14.25" x14ac:dyDescent="0.2">
      <c r="A11" s="7" t="s">
        <v>26</v>
      </c>
      <c r="B11" s="8"/>
      <c r="C11" s="8"/>
      <c r="D11" s="8"/>
    </row>
    <row r="12" spans="1:4" x14ac:dyDescent="0.15">
      <c r="A12" s="9" t="s">
        <v>27</v>
      </c>
      <c r="B12" s="9" t="s">
        <v>28</v>
      </c>
      <c r="C12" s="9" t="s">
        <v>29</v>
      </c>
      <c r="D12" s="9" t="s">
        <v>30</v>
      </c>
    </row>
    <row r="13" spans="1:4" x14ac:dyDescent="0.15">
      <c r="A13" s="10">
        <v>42328</v>
      </c>
      <c r="B13" s="9" t="s">
        <v>31</v>
      </c>
      <c r="C13" s="9" t="s">
        <v>32</v>
      </c>
      <c r="D13" s="9" t="s">
        <v>35</v>
      </c>
    </row>
    <row r="14" spans="1:4" x14ac:dyDescent="0.15">
      <c r="A14" s="10"/>
      <c r="B14" s="9"/>
      <c r="C14" s="9"/>
      <c r="D14" s="9"/>
    </row>
    <row r="15" spans="1:4" x14ac:dyDescent="0.15">
      <c r="A15" s="10"/>
      <c r="B15" s="9"/>
      <c r="C15" s="9"/>
      <c r="D15" s="9"/>
    </row>
    <row r="16" spans="1:4" x14ac:dyDescent="0.15">
      <c r="A16" s="10"/>
      <c r="B16" s="9"/>
      <c r="C16" s="9"/>
      <c r="D16" s="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5"/>
  <sheetViews>
    <sheetView topLeftCell="A12" workbookViewId="0">
      <selection activeCell="F4" sqref="F4"/>
    </sheetView>
  </sheetViews>
  <sheetFormatPr defaultRowHeight="12.75" x14ac:dyDescent="0.2"/>
  <cols>
    <col min="1" max="1" width="31.25" style="8" customWidth="1"/>
    <col min="2" max="2" width="9.625" style="8" customWidth="1"/>
    <col min="3" max="3" width="11.125" style="8" customWidth="1"/>
    <col min="4" max="4" width="10.125" style="8" customWidth="1"/>
    <col min="5" max="5" width="15.5" style="8" customWidth="1"/>
    <col min="6" max="6" width="16.625" style="40" customWidth="1"/>
    <col min="7" max="12" width="9" style="8"/>
    <col min="13" max="13" width="11.25" style="8" customWidth="1"/>
    <col min="14" max="16384" width="9" style="8"/>
  </cols>
  <sheetData>
    <row r="1" spans="1:6" ht="57.75" customHeight="1" thickBot="1" x14ac:dyDescent="0.25">
      <c r="A1" s="11" t="s">
        <v>0</v>
      </c>
      <c r="B1" s="12" t="s">
        <v>1</v>
      </c>
      <c r="C1" s="12" t="s">
        <v>63</v>
      </c>
      <c r="D1" s="12" t="s">
        <v>62</v>
      </c>
      <c r="E1" s="12" t="s">
        <v>60</v>
      </c>
      <c r="F1" s="12" t="s">
        <v>61</v>
      </c>
    </row>
    <row r="2" spans="1:6" ht="13.5" thickBot="1" x14ac:dyDescent="0.25">
      <c r="A2" s="13" t="s">
        <v>2</v>
      </c>
      <c r="B2" s="14"/>
      <c r="C2" s="14" t="s">
        <v>65</v>
      </c>
      <c r="D2" s="14" t="s">
        <v>64</v>
      </c>
      <c r="E2" s="14" t="s">
        <v>40</v>
      </c>
      <c r="F2" s="14" t="s">
        <v>40</v>
      </c>
    </row>
    <row r="3" spans="1:6" ht="24.75" customHeight="1" thickBot="1" x14ac:dyDescent="0.25">
      <c r="A3" s="13" t="s">
        <v>4</v>
      </c>
      <c r="B3" s="14" t="s">
        <v>5</v>
      </c>
      <c r="C3" s="14">
        <v>10</v>
      </c>
      <c r="D3" s="14">
        <v>10</v>
      </c>
      <c r="E3" s="14">
        <v>10</v>
      </c>
      <c r="F3" s="14">
        <v>10</v>
      </c>
    </row>
    <row r="4" spans="1:6" ht="48.75" customHeight="1" thickBot="1" x14ac:dyDescent="0.25">
      <c r="A4" s="13" t="s">
        <v>6</v>
      </c>
      <c r="B4" s="14"/>
      <c r="C4" s="14">
        <v>50</v>
      </c>
      <c r="D4" s="14">
        <v>50</v>
      </c>
      <c r="E4" s="14">
        <v>50</v>
      </c>
      <c r="F4" s="14">
        <v>50</v>
      </c>
    </row>
    <row r="5" spans="1:6" ht="60.75" customHeight="1" thickBot="1" x14ac:dyDescent="0.25">
      <c r="A5" s="13" t="s">
        <v>7</v>
      </c>
      <c r="B5" s="14"/>
      <c r="C5" s="14">
        <v>9</v>
      </c>
      <c r="D5" s="14">
        <v>9</v>
      </c>
      <c r="E5" s="14">
        <v>9</v>
      </c>
      <c r="F5" s="14">
        <v>9</v>
      </c>
    </row>
    <row r="6" spans="1:6" ht="13.5" thickBot="1" x14ac:dyDescent="0.25">
      <c r="A6" s="13" t="s">
        <v>8</v>
      </c>
      <c r="B6" s="14"/>
      <c r="C6" s="14" t="s">
        <v>41</v>
      </c>
      <c r="D6" s="14" t="s">
        <v>41</v>
      </c>
      <c r="E6" s="14" t="s">
        <v>41</v>
      </c>
      <c r="F6" s="14" t="s">
        <v>41</v>
      </c>
    </row>
    <row r="7" spans="1:6" ht="13.5" thickBot="1" x14ac:dyDescent="0.25">
      <c r="A7" s="13" t="s">
        <v>9</v>
      </c>
      <c r="B7" s="14"/>
      <c r="C7" s="15"/>
      <c r="D7" s="15"/>
      <c r="E7" s="15"/>
      <c r="F7" s="15"/>
    </row>
    <row r="8" spans="1:6" ht="48.75" customHeight="1" thickBot="1" x14ac:dyDescent="0.25">
      <c r="A8" s="13" t="s">
        <v>10</v>
      </c>
      <c r="B8" s="14"/>
      <c r="C8" s="14"/>
      <c r="D8" s="14"/>
      <c r="E8" s="14"/>
      <c r="F8" s="14"/>
    </row>
    <row r="9" spans="1:6" ht="13.5" thickBot="1" x14ac:dyDescent="0.25">
      <c r="A9" s="13" t="s">
        <v>42</v>
      </c>
      <c r="B9" s="14" t="s">
        <v>11</v>
      </c>
      <c r="C9" s="14">
        <v>15264</v>
      </c>
      <c r="D9" s="14">
        <v>12960</v>
      </c>
      <c r="E9" s="14">
        <v>15264</v>
      </c>
      <c r="F9" s="14">
        <v>15264</v>
      </c>
    </row>
    <row r="10" spans="1:6" ht="13.5" thickBot="1" x14ac:dyDescent="0.25">
      <c r="A10" s="13" t="s">
        <v>43</v>
      </c>
      <c r="B10" s="14"/>
      <c r="C10" s="14">
        <f t="array" ref="C10">INDEX($P$128:$P$154,IF(ISERROR(MATCH(MIN(ABS(IF((C9+24)&gt;6144,C9+CEILING((C9+24)/6144,1)*24+24,C9+24)/C19-(IF($P$128:$P$154&gt;6144,$P$128:$P$154+CEILING($P$128:$P$154/(6144-24),1)*24+24,$P$128:$P$154+24))/C20)),IF((C9+24)&gt;6144,C9+CEILING((C9+24)/6144,1)*24+24,C9+24)/C19-(IF($P$128:$P$154&gt;6144,$P$128:$P$154+CEILING($P$128:$P$154/(6144-24),1)*24+24,$P$128:$P$154+24))/C20,)),MATCH(-MIN(ABS(IF((C9+24)&gt;6144,C9+CEILING((C9+24)/6144,1)*24+24,C9+24)/C19-(IF($P$128:$P$154&gt;6144,$P$128:$P$154+CEILING($P$128:$P$154/(6144-24),1)*24+24,$P$128:$P$154+24))/C20)),IF((C9+24)&gt;6144,C9+CEILING((C9+24)/6144,1)*24+24,C9+24)/C19-(IF($P$128:$P$154&gt;6144,$P$128:$P$154+CEILING($P$128:$P$154/(6144-24),1)*24+24,$P$128:$P$154+24))/C20,),MATCH(MIN(ABS(IF((C9+24)&gt;6144,C9+CEILING((C9+24)/6144,1)*24+24,C9+24)/C19-(IF($P$128:$P$154&gt;6144,$P$128:$P$154+CEILING($P$128:$P$154/(6144-24),1)*24+24,$P$128:$P$154+24))/C20)),IF((C9+24)&gt;6144,C9+CEILING((C9+24)/6144,1)*24+24,C9+24)/C19-(IF($P$128:$P$154&gt;6144,$P$128:$P$154+CEILING($P$128:$P$154/(6144-24),1)*24+24,$P$128:$P$154+24))/C20,)))</f>
        <v>12216</v>
      </c>
      <c r="D10" s="14">
        <f t="array" ref="D10">INDEX($Q$128:$Q$154,IF(ISERROR(MATCH(MIN(ABS(IF((D9+24)&gt;6144,D9+CEILING((D9+24)/6144,1)*24+24,D9+24)/D19-(IF($Q$128:$Q$154&gt;6144,$Q$128:$Q$154+CEILING($Q$128:$Q$154/(6144-24),1)*24+24,$Q$128:$Q$154+24))/D20)),IF((D9+24)&gt;6144,D9+CEILING((D9+24)/6144,1)*24+24,D9+24)/D19-(IF($Q$128:$Q$154&gt;6144,$Q$128:$Q$154+CEILING($Q$128:$Q$154/(6144-24),1)*24+24,$Q$128:$Q$154+24))/D20,)),MATCH(-MIN(ABS(IF((D9+24)&gt;6144,D9+CEILING((D9+24)/6144,1)*24+24,D9+24)/D19-(IF($Q$128:$Q$154&gt;6144,$Q$128:$Q$154+CEILING($Q$128:$Q$154/(6144-24),1)*24+24,$Q$128:$Q$154+24))/D20)),IF((D9+24)&gt;6144,D9+CEILING((D9+24)/6144,1)*24+24,D9+24)/D19-(IF($Q$128:$Q$154&gt;6144,$Q$128:$Q$154+CEILING($Q$128:$Q$154/(6144-24),1)*24+24,$Q$128:$Q$154+24))/D20,),MATCH(MIN(ABS(IF((D9+24)&gt;6144,D9+CEILING((D9+24)/6144,1)*24+24,D9+24)/D19-(IF($Q$128:$Q$154&gt;6144,$Q$128:$Q$154+CEILING($Q$128:$Q$154/(6144-24),1)*24+24,$Q$128:$Q$154+24))/D20)),IF((D9+24)&gt;6144,D9+CEILING((D9+24)/6144,1)*24+24,D9+24)/D19-(IF($Q$128:$Q$154&gt;6144,$Q$128:$Q$154+CEILING($Q$128:$Q$154/(6144-24),1)*24+24,$Q$128:$Q$154+24))/D20,)))</f>
        <v>9144</v>
      </c>
      <c r="E10" s="14">
        <f t="array" ref="E10">INDEX($Q$128:$Q$154,IF(ISERROR(MATCH(MIN(ABS(IF((E9+24)&gt;6144,E9+CEILING((E9+24)/6144,1)*24+24,E9+24)/E19-(IF($Q$128:$Q$154&gt;6144,$Q$128:$Q$154+CEILING($Q$128:$Q$154/(6144-24),1)*24+24,$Q$128:$Q$154+24))/E20)),IF((E9+24)&gt;6144,E9+CEILING((E9+24)/6144,1)*24+24,E9+24)/E19-(IF($Q$128:$Q$154&gt;6144,$Q$128:$Q$154+CEILING($Q$128:$Q$154/(6144-24),1)*24+24,$Q$128:$Q$154+24))/E20,)),MATCH(-MIN(ABS(IF((E9+24)&gt;6144,E9+CEILING((E9+24)/6144,1)*24+24,E9+24)/E19-(IF($Q$128:$Q$154&gt;6144,$Q$128:$Q$154+CEILING($Q$128:$Q$154/(6144-24),1)*24+24,$Q$128:$Q$154+24))/E20)),IF((E9+24)&gt;6144,E9+CEILING((E9+24)/6144,1)*24+24,E9+24)/E19-(IF($Q$128:$Q$154&gt;6144,$Q$128:$Q$154+CEILING($Q$128:$Q$154/(6144-24),1)*24+24,$Q$128:$Q$154+24))/E20,),MATCH(MIN(ABS(IF((E9+24)&gt;6144,E9+CEILING((E9+24)/6144,1)*24+24,E9+24)/E19-(IF($Q$128:$Q$154&gt;6144,$Q$128:$Q$154+CEILING($Q$128:$Q$154/(6144-24),1)*24+24,$Q$128:$Q$154+24))/E20)),IF((E9+24)&gt;6144,E9+CEILING((E9+24)/6144,1)*24+24,E9+24)/E19-(IF($Q$128:$Q$154&gt;6144,$Q$128:$Q$154+CEILING($Q$128:$Q$154/(6144-24),1)*24+24,$Q$128:$Q$154+24))/E20,)))</f>
        <v>10680</v>
      </c>
      <c r="F10" s="14">
        <f t="array" ref="F10">INDEX($Q$128:$Q$154,IF(ISERROR(MATCH(MIN(ABS(IF((F9+24)&gt;6144,F9+CEILING((F9+24)/6144,1)*24+24,F9+24)/F19-(IF($Q$128:$Q$154&gt;6144,$Q$128:$Q$154+CEILING($Q$128:$Q$154/(6144-24),1)*24+24,$Q$128:$Q$154+24))/F20)),IF((F9+24)&gt;6144,F9+CEILING((F9+24)/6144,1)*24+24,F9+24)/F19-(IF($Q$128:$Q$154&gt;6144,$Q$128:$Q$154+CEILING($Q$128:$Q$154/(6144-24),1)*24+24,$Q$128:$Q$154+24))/F20,)),MATCH(-MIN(ABS(IF((F9+24)&gt;6144,F9+CEILING((F9+24)/6144,1)*24+24,F9+24)/F19-(IF($Q$128:$Q$154&gt;6144,$Q$128:$Q$154+CEILING($Q$128:$Q$154/(6144-24),1)*24+24,$Q$128:$Q$154+24))/F20)),IF((F9+24)&gt;6144,F9+CEILING((F9+24)/6144,1)*24+24,F9+24)/F19-(IF($Q$128:$Q$154&gt;6144,$Q$128:$Q$154+CEILING($Q$128:$Q$154/(6144-24),1)*24+24,$Q$128:$Q$154+24))/F20,),MATCH(MIN(ABS(IF((F9+24)&gt;6144,F9+CEILING((F9+24)/6144,1)*24+24,F9+24)/F19-(IF($Q$128:$Q$154&gt;6144,$Q$128:$Q$154+CEILING($Q$128:$Q$154/(6144-24),1)*24+24,$Q$128:$Q$154+24))/F20)),IF((F9+24)&gt;6144,F9+CEILING((F9+24)/6144,1)*24+24,F9+24)/F19-(IF($Q$128:$Q$154&gt;6144,$Q$128:$Q$154+CEILING($Q$128:$Q$154/(6144-24),1)*24+24,$Q$128:$Q$154+24))/F20,)))</f>
        <v>10680</v>
      </c>
    </row>
    <row r="11" spans="1:6" ht="24.75" customHeight="1" thickBot="1" x14ac:dyDescent="0.25">
      <c r="A11" s="13" t="s">
        <v>12</v>
      </c>
      <c r="B11" s="14" t="s">
        <v>11</v>
      </c>
      <c r="C11" s="14" t="s">
        <v>13</v>
      </c>
      <c r="D11" s="14" t="s">
        <v>13</v>
      </c>
      <c r="E11" s="14" t="s">
        <v>13</v>
      </c>
      <c r="F11" s="14" t="s">
        <v>13</v>
      </c>
    </row>
    <row r="12" spans="1:6" ht="13.5" thickBot="1" x14ac:dyDescent="0.25">
      <c r="A12" s="13" t="s">
        <v>14</v>
      </c>
      <c r="B12" s="14" t="s">
        <v>11</v>
      </c>
      <c r="C12" s="14">
        <f t="array" ref="C12">INDEX($N$128:$N$154,IF(ISERROR(MATCH(MIN(ABS(IF((C9+24)&gt;6144,C9+CEILING((C9+24)/6144,1)*24+24,C9+24)/C19-(IF($N$128:$N$154&gt;6144,$N$128:$N$154+CEILING($N$128:$N$154/(6144-24),1)*24+24,$N$128:$N$154+24))/C22)),IF((C9+24)&gt;6144,C9+CEILING((C9+24)/6144,1)*24+24,C9+24)/C19-(IF($N$128:$N$154&gt;6144,$N$128:$N$154+CEILING($N$128:$N$154/(6144-24),1)*24+24,$N$128:$N$154+24))/C22,)),MATCH(-MIN(ABS(IF((C9+24)&gt;6144,C9+CEILING((C9+24)/6144,1)*24+24,C9+24)/C19-(IF($N$128:$N$154&gt;6144,$N$128:$N$154+CEILING($N$128:$N$154/(6144-24),1)*24+24,$N$128:$N$154+24))/C22)),IF((C9+24)&gt;6144,C9+CEILING((C9+24)/6144,1)*24+24,C9+24)/C19-(IF($N$128:$N$154&gt;6144,$N$128:$N$154+CEILING($N$128:$N$154/(6144-24),1)*24+24,$N$128:$N$154+24))/C22,),MATCH(MIN(ABS(IF((C9+24)&gt;6144,C9+CEILING((C9+24)/6144,1)*24+24,C9+24)/C19-(IF($N$128:$N$154&gt;6144,$N$128:$N$154+CEILING($N$128:$N$154/(6144-24),1)*24+24,$N$128:$N$154+24))/C22)),IF((C9+24)&gt;6144,C9+CEILING((C9+24)/6144,1)*24+24,C9+24)/C19-(IF($N$128:$N$154&gt;6144,$N$128:$N$154+CEILING($N$128:$N$154/(6144-24),1)*24+24,$N$128:$N$154+24))/C22,)))</f>
        <v>14112</v>
      </c>
      <c r="D12" s="14">
        <f t="array" ref="D12">INDEX($O$128:$O$154,IF(ISERROR(MATCH(MIN(ABS(IF((D9+24)&gt;6144,D9+CEILING((D9+24)/6144,1)*24+24,D9+24)/D19-(IF($O$128:$O$154&gt;6144,$O$128:$O$154+CEILING($O$128:$O$154/(6144-24),1)*24+24,$O$128:$O$154+24))/D22)),IF((D9+24)&gt;6144,D9+CEILING((D9+24)/6144,1)*24+24,D9+24)/D19-(IF($O$128:$O$154&gt;6144,$O$128:$O$154+CEILING($O$128:$O$154/(6144-24),1)*24+24,$O$128:$O$154+24))/D22,)),MATCH(-MIN(ABS(IF((D9+24)&gt;6144,D9+CEILING((D9+24)/6144,1)*24+24,D9+24)/D19-(IF($O$128:$O$154&gt;6144,$O$128:$O$154+CEILING($O$128:$O$154/(6144-24),1)*24+24,$O$128:$O$154+24))/D22)),IF((D9+24)&gt;6144,D9+CEILING((D9+24)/6144,1)*24+24,D9+24)/D19-(IF($O$128:$O$154&gt;6144,$O$128:$O$154+CEILING($O$128:$O$154/(6144-24),1)*24+24,$O$128:$O$154+24))/D22,),MATCH(MIN(ABS(IF((D9+24)&gt;6144,D9+CEILING((D9+24)/6144,1)*24+24,D9+24)/D19-(IF($O$128:$O$154&gt;6144,$O$128:$O$154+CEILING($O$128:$O$154/(6144-24),1)*24+24,$O$128:$O$154+24))/D22)),IF((D9+24)&gt;6144,D9+CEILING((D9+24)/6144,1)*24+24,D9+24)/D19-(IF($O$128:$O$154&gt;6144,$O$128:$O$154+CEILING($O$128:$O$154/(6144-24),1)*24+24,$O$128:$O$154+24))/D22,)))</f>
        <v>10680</v>
      </c>
      <c r="E12" s="14">
        <f t="array" ref="E12">INDEX($O$128:$O$154,IF(ISERROR(MATCH(MIN(ABS(IF((E9+24)&gt;6144,E9+CEILING((E9+24)/6144,1)*24+24,E9+24)/E19-(IF($O$128:$O$154&gt;6144,$O$128:$O$154+CEILING($O$128:$O$154/(6144-24),1)*24+24,$O$128:$O$154+24))/E22)),IF((E9+24)&gt;6144,E9+CEILING((E9+24)/6144,1)*24+24,E9+24)/E19-(IF($O$128:$O$154&gt;6144,$O$128:$O$154+CEILING($O$128:$O$154/(6144-24),1)*24+24,$O$128:$O$154+24))/E22,)),MATCH(-MIN(ABS(IF((E9+24)&gt;6144,E9+CEILING((E9+24)/6144,1)*24+24,E9+24)/E19-(IF($O$128:$O$154&gt;6144,$O$128:$O$154+CEILING($O$128:$O$154/(6144-24),1)*24+24,$O$128:$O$154+24))/E22)),IF((E9+24)&gt;6144,E9+CEILING((E9+24)/6144,1)*24+24,E9+24)/E19-(IF($O$128:$O$154&gt;6144,$O$128:$O$154+CEILING($O$128:$O$154/(6144-24),1)*24+24,$O$128:$O$154+24))/E22,),MATCH(MIN(ABS(IF((E9+24)&gt;6144,E9+CEILING((E9+24)/6144,1)*24+24,E9+24)/E19-(IF($O$128:$O$154&gt;6144,$O$128:$O$154+CEILING($O$128:$O$154/(6144-24),1)*24+24,$O$128:$O$154+24))/E22)),IF((E9+24)&gt;6144,E9+CEILING((E9+24)/6144,1)*24+24,E9+24)/E19-(IF($O$128:$O$154&gt;6144,$O$128:$O$154+CEILING($O$128:$O$154/(6144-24),1)*24+24,$O$128:$O$154+24))/E22,)))</f>
        <v>13536</v>
      </c>
      <c r="F12" s="14">
        <f t="array" ref="F12">INDEX($O$128:$O$154,IF(ISERROR(MATCH(MIN(ABS(IF((F9+24)&gt;6144,F9+CEILING((F9+24)/6144,1)*24+24,F9+24)/F19-(IF($O$128:$O$154&gt;6144,$O$128:$O$154+CEILING($O$128:$O$154/(6144-24),1)*24+24,$O$128:$O$154+24))/F22)),IF((F9+24)&gt;6144,F9+CEILING((F9+24)/6144,1)*24+24,F9+24)/F19-(IF($O$128:$O$154&gt;6144,$O$128:$O$154+CEILING($O$128:$O$154/(6144-24),1)*24+24,$O$128:$O$154+24))/F22,)),MATCH(-MIN(ABS(IF((F9+24)&gt;6144,F9+CEILING((F9+24)/6144,1)*24+24,F9+24)/F19-(IF($O$128:$O$154&gt;6144,$O$128:$O$154+CEILING($O$128:$O$154/(6144-24),1)*24+24,$O$128:$O$154+24))/F22)),IF((F9+24)&gt;6144,F9+CEILING((F9+24)/6144,1)*24+24,F9+24)/F19-(IF($O$128:$O$154&gt;6144,$O$128:$O$154+CEILING($O$128:$O$154/(6144-24),1)*24+24,$O$128:$O$154+24))/F22,),MATCH(MIN(ABS(IF((F9+24)&gt;6144,F9+CEILING((F9+24)/6144,1)*24+24,F9+24)/F19-(IF($O$128:$O$154&gt;6144,$O$128:$O$154+CEILING($O$128:$O$154/(6144-24),1)*24+24,$O$128:$O$154+24))/F22)),IF((F9+24)&gt;6144,F9+CEILING((F9+24)/6144,1)*24+24,F9+24)/F19-(IF($O$128:$O$154&gt;6144,$O$128:$O$154+CEILING($O$128:$O$154/(6144-24),1)*24+24,$O$128:$O$154+24))/F22,)))</f>
        <v>13536</v>
      </c>
    </row>
    <row r="13" spans="1:6" x14ac:dyDescent="0.2">
      <c r="A13" s="16" t="s">
        <v>15</v>
      </c>
      <c r="B13" s="17"/>
      <c r="C13" s="17"/>
      <c r="D13" s="17"/>
      <c r="E13" s="17"/>
      <c r="F13" s="17"/>
    </row>
    <row r="14" spans="1:6" ht="24.75" customHeight="1" thickBot="1" x14ac:dyDescent="0.25">
      <c r="A14" s="13" t="s">
        <v>16</v>
      </c>
      <c r="B14" s="18"/>
      <c r="C14" s="18"/>
      <c r="D14" s="18"/>
      <c r="E14" s="18"/>
      <c r="F14" s="18"/>
    </row>
    <row r="15" spans="1:6" ht="48.75" customHeight="1" thickBot="1" x14ac:dyDescent="0.25">
      <c r="A15" s="13" t="s">
        <v>17</v>
      </c>
      <c r="B15" s="14"/>
      <c r="C15" s="14">
        <f t="shared" ref="C15:F15" si="0">CEILING((C9+24)/6144,1)</f>
        <v>3</v>
      </c>
      <c r="D15" s="14">
        <f t="shared" si="0"/>
        <v>3</v>
      </c>
      <c r="E15" s="14">
        <f t="shared" si="0"/>
        <v>3</v>
      </c>
      <c r="F15" s="14">
        <f t="shared" si="0"/>
        <v>3</v>
      </c>
    </row>
    <row r="16" spans="1:6" ht="24.75" customHeight="1" thickBot="1" x14ac:dyDescent="0.25">
      <c r="A16" s="13" t="s">
        <v>12</v>
      </c>
      <c r="B16" s="14"/>
      <c r="C16" s="14" t="s">
        <v>13</v>
      </c>
      <c r="D16" s="14" t="s">
        <v>13</v>
      </c>
      <c r="E16" s="14" t="s">
        <v>13</v>
      </c>
      <c r="F16" s="14" t="s">
        <v>13</v>
      </c>
    </row>
    <row r="17" spans="1:6" ht="24.75" customHeight="1" thickBot="1" x14ac:dyDescent="0.25">
      <c r="A17" s="13" t="s">
        <v>14</v>
      </c>
      <c r="B17" s="14"/>
      <c r="C17" s="14">
        <f t="shared" ref="C17:F17" si="1">CEILING((C12+24)/6144,1)</f>
        <v>3</v>
      </c>
      <c r="D17" s="14">
        <f t="shared" si="1"/>
        <v>2</v>
      </c>
      <c r="E17" s="14">
        <f t="shared" si="1"/>
        <v>3</v>
      </c>
      <c r="F17" s="14">
        <f t="shared" si="1"/>
        <v>3</v>
      </c>
    </row>
    <row r="18" spans="1:6" ht="13.5" thickBot="1" x14ac:dyDescent="0.25">
      <c r="A18" s="13" t="s">
        <v>18</v>
      </c>
      <c r="B18" s="14"/>
      <c r="C18" s="14"/>
      <c r="D18" s="14"/>
      <c r="E18" s="14"/>
      <c r="F18" s="14"/>
    </row>
    <row r="19" spans="1:6" ht="13.5" thickBot="1" x14ac:dyDescent="0.25">
      <c r="A19" s="13" t="s">
        <v>42</v>
      </c>
      <c r="B19" s="14" t="s">
        <v>11</v>
      </c>
      <c r="C19" s="14">
        <f>(12*12-12)*C4*LOOKUP(C6,{"16QAM","64QAM","QPSK"},{4,6,2})</f>
        <v>26400</v>
      </c>
      <c r="D19" s="14">
        <f>(12*12-12-12-6)*D4*LOOKUP(D6,{"16QAM","64QAM","QPSK"},{4,6,2})</f>
        <v>22800</v>
      </c>
      <c r="E19" s="14">
        <f>(12*12-12-12-6)*E4*LOOKUP(E6,{"16QAM","64QAM","QPSK"},{4,6,2})</f>
        <v>22800</v>
      </c>
      <c r="F19" s="14">
        <f>(12*12-12-12-12)*F4*LOOKUP(F6,{"16QAM","64QAM","QPSK"},{4,6,2})</f>
        <v>21600</v>
      </c>
    </row>
    <row r="20" spans="1:6" ht="13.5" thickBot="1" x14ac:dyDescent="0.25">
      <c r="A20" s="13" t="s">
        <v>44</v>
      </c>
      <c r="B20" s="14"/>
      <c r="C20" s="14">
        <f>((10*12-12)*C4-72)*LOOKUP(C6,{"16QAM","64QAM","QPSK"},{4,6,2})</f>
        <v>21312</v>
      </c>
      <c r="D20" s="14">
        <f>(10*12-12-12)*(D4-9)*LOOKUP(D6,{"16QAM","64QAM","QPSK"},{4,6,2})</f>
        <v>15744</v>
      </c>
      <c r="E20" s="14">
        <f>(10*12-12-12)*(E4-9)*LOOKUP(E6,{"16QAM","64QAM","QPSK"},{4,6,2})</f>
        <v>15744</v>
      </c>
      <c r="F20" s="14">
        <f>(10*12-12-12)*(F4-9)*LOOKUP(F6,{"16QAM","64QAM","QPSK"},{4,6,2})</f>
        <v>15744</v>
      </c>
    </row>
    <row r="21" spans="1:6" ht="24.75" customHeight="1" thickBot="1" x14ac:dyDescent="0.25">
      <c r="A21" s="13" t="s">
        <v>45</v>
      </c>
      <c r="B21" s="14" t="s">
        <v>11</v>
      </c>
      <c r="C21" s="14" t="s">
        <v>13</v>
      </c>
      <c r="D21" s="14" t="s">
        <v>13</v>
      </c>
      <c r="E21" s="14" t="s">
        <v>13</v>
      </c>
      <c r="F21" s="14" t="s">
        <v>13</v>
      </c>
    </row>
    <row r="22" spans="1:6" ht="13.5" thickBot="1" x14ac:dyDescent="0.25">
      <c r="A22" s="13" t="s">
        <v>46</v>
      </c>
      <c r="B22" s="14" t="s">
        <v>11</v>
      </c>
      <c r="C22" s="14">
        <f>(((12*12-12)*(C4-6))+(12*12-8-5*12)*6)*LOOKUP(C6,{"16QAM","64QAM","QPSK"},{4,6,2})</f>
        <v>25056</v>
      </c>
      <c r="D22" s="14">
        <f>(((12*12-12-12)*(D4-9)))*LOOKUP(D6,{"16QAM","64QAM","QPSK"},{4,6,2})</f>
        <v>19680</v>
      </c>
      <c r="E22" s="14">
        <f>(((12*12-12-12)*(E4-9)))*LOOKUP(E6,{"16QAM","64QAM","QPSK"},{4,6,2})</f>
        <v>19680</v>
      </c>
      <c r="F22" s="14">
        <f>(((12*12-12-12)*(F4-9)))*LOOKUP(F6,{"16QAM","64QAM","QPSK"},{4,6,2})</f>
        <v>19680</v>
      </c>
    </row>
    <row r="23" spans="1:6" ht="84.75" customHeight="1" thickBot="1" x14ac:dyDescent="0.25">
      <c r="A23" s="13" t="s">
        <v>19</v>
      </c>
      <c r="B23" s="14" t="s">
        <v>20</v>
      </c>
      <c r="C23" s="14">
        <f t="shared" ref="C23" si="2">(C9*2+C10*2+C12*1)/10^4</f>
        <v>6.9071999999999996</v>
      </c>
      <c r="D23" s="14">
        <f t="shared" ref="D23:F23" si="3">(D9*2+D10*2+D12*1)/10^4</f>
        <v>5.4888000000000003</v>
      </c>
      <c r="E23" s="14">
        <f t="shared" si="3"/>
        <v>6.5423999999999998</v>
      </c>
      <c r="F23" s="14">
        <f t="shared" si="3"/>
        <v>6.5423999999999998</v>
      </c>
    </row>
    <row r="24" spans="1:6" ht="24.75" customHeight="1" thickBot="1" x14ac:dyDescent="0.25">
      <c r="A24" s="13" t="s">
        <v>21</v>
      </c>
      <c r="B24" s="14"/>
      <c r="C24" s="14" t="s">
        <v>47</v>
      </c>
      <c r="D24" s="14" t="s">
        <v>47</v>
      </c>
      <c r="E24" s="14" t="s">
        <v>47</v>
      </c>
      <c r="F24" s="14" t="s">
        <v>47</v>
      </c>
    </row>
    <row r="25" spans="1:6" ht="125.25" customHeight="1" x14ac:dyDescent="0.2">
      <c r="A25" s="19" t="s">
        <v>48</v>
      </c>
      <c r="B25" s="20"/>
      <c r="C25" s="20"/>
      <c r="D25" s="20"/>
      <c r="E25" s="20"/>
      <c r="F25" s="20"/>
    </row>
    <row r="26" spans="1:6" ht="25.5" x14ac:dyDescent="0.2">
      <c r="A26" s="21" t="s">
        <v>49</v>
      </c>
    </row>
    <row r="125" spans="13:17" ht="13.5" thickBot="1" x14ac:dyDescent="0.25"/>
    <row r="126" spans="13:17" ht="14.25" thickTop="1" thickBot="1" x14ac:dyDescent="0.25">
      <c r="M126" s="22"/>
      <c r="N126" s="23"/>
      <c r="O126" s="24"/>
      <c r="P126" s="24"/>
      <c r="Q126" s="25"/>
    </row>
    <row r="127" spans="13:17" ht="13.5" thickBot="1" x14ac:dyDescent="0.25">
      <c r="M127" s="26"/>
      <c r="N127" s="27">
        <v>50</v>
      </c>
      <c r="O127" s="27">
        <v>41</v>
      </c>
      <c r="P127" s="28">
        <v>37</v>
      </c>
      <c r="Q127" s="27">
        <v>30</v>
      </c>
    </row>
    <row r="128" spans="13:17" ht="14.25" thickTop="1" thickBot="1" x14ac:dyDescent="0.25">
      <c r="M128" s="29">
        <v>0</v>
      </c>
      <c r="N128" s="30">
        <v>1384</v>
      </c>
      <c r="O128" s="31">
        <v>1128</v>
      </c>
      <c r="P128" s="32">
        <v>1032</v>
      </c>
      <c r="Q128" s="30">
        <v>808</v>
      </c>
    </row>
    <row r="129" spans="13:17" ht="13.5" thickBot="1" x14ac:dyDescent="0.25">
      <c r="M129" s="33">
        <v>1</v>
      </c>
      <c r="N129" s="32">
        <v>1800</v>
      </c>
      <c r="O129" s="31">
        <v>1480</v>
      </c>
      <c r="P129" s="32">
        <v>1352</v>
      </c>
      <c r="Q129" s="32">
        <v>1064</v>
      </c>
    </row>
    <row r="130" spans="13:17" ht="13.5" thickBot="1" x14ac:dyDescent="0.25">
      <c r="M130" s="33">
        <v>2</v>
      </c>
      <c r="N130" s="32">
        <v>2216</v>
      </c>
      <c r="O130" s="31">
        <v>1800</v>
      </c>
      <c r="P130" s="32">
        <v>1672</v>
      </c>
      <c r="Q130" s="32">
        <v>1320</v>
      </c>
    </row>
    <row r="131" spans="13:17" ht="13.5" thickBot="1" x14ac:dyDescent="0.25">
      <c r="M131" s="33">
        <v>3</v>
      </c>
      <c r="N131" s="32">
        <v>2856</v>
      </c>
      <c r="O131" s="31">
        <v>2408</v>
      </c>
      <c r="P131" s="32">
        <v>2152</v>
      </c>
      <c r="Q131" s="32">
        <v>1736</v>
      </c>
    </row>
    <row r="132" spans="13:17" ht="13.5" thickBot="1" x14ac:dyDescent="0.25">
      <c r="M132" s="33">
        <v>4</v>
      </c>
      <c r="N132" s="32">
        <v>3624</v>
      </c>
      <c r="O132" s="31">
        <v>2984</v>
      </c>
      <c r="P132" s="32">
        <v>2664</v>
      </c>
      <c r="Q132" s="32">
        <v>2152</v>
      </c>
    </row>
    <row r="133" spans="13:17" ht="13.5" thickBot="1" x14ac:dyDescent="0.25">
      <c r="M133" s="33">
        <v>5</v>
      </c>
      <c r="N133" s="32">
        <v>4392</v>
      </c>
      <c r="O133" s="31">
        <v>3624</v>
      </c>
      <c r="P133" s="32">
        <v>3240</v>
      </c>
      <c r="Q133" s="32">
        <v>2664</v>
      </c>
    </row>
    <row r="134" spans="13:17" ht="13.5" thickBot="1" x14ac:dyDescent="0.25">
      <c r="M134" s="33">
        <v>6</v>
      </c>
      <c r="N134" s="32">
        <v>5160</v>
      </c>
      <c r="O134" s="31">
        <v>4264</v>
      </c>
      <c r="P134" s="32">
        <v>3880</v>
      </c>
      <c r="Q134" s="32">
        <v>3112</v>
      </c>
    </row>
    <row r="135" spans="13:17" ht="13.5" thickBot="1" x14ac:dyDescent="0.25">
      <c r="M135" s="33">
        <v>7</v>
      </c>
      <c r="N135" s="32">
        <v>6200</v>
      </c>
      <c r="O135" s="31">
        <v>4968</v>
      </c>
      <c r="P135" s="32">
        <v>4584</v>
      </c>
      <c r="Q135" s="32">
        <v>3624</v>
      </c>
    </row>
    <row r="136" spans="13:17" ht="13.5" thickBot="1" x14ac:dyDescent="0.25">
      <c r="M136" s="33">
        <v>8</v>
      </c>
      <c r="N136" s="32">
        <v>6968</v>
      </c>
      <c r="O136" s="31">
        <v>5736</v>
      </c>
      <c r="P136" s="32">
        <v>5160</v>
      </c>
      <c r="Q136" s="32">
        <v>4264</v>
      </c>
    </row>
    <row r="137" spans="13:17" ht="13.5" thickBot="1" x14ac:dyDescent="0.25">
      <c r="M137" s="33">
        <v>9</v>
      </c>
      <c r="N137" s="32">
        <v>7992</v>
      </c>
      <c r="O137" s="31">
        <v>6456</v>
      </c>
      <c r="P137" s="32">
        <v>5736</v>
      </c>
      <c r="Q137" s="32">
        <v>4776</v>
      </c>
    </row>
    <row r="138" spans="13:17" ht="13.5" thickBot="1" x14ac:dyDescent="0.25">
      <c r="M138" s="33">
        <v>10</v>
      </c>
      <c r="N138" s="32">
        <v>8760</v>
      </c>
      <c r="O138" s="31">
        <v>7224</v>
      </c>
      <c r="P138" s="32">
        <v>6456</v>
      </c>
      <c r="Q138" s="32">
        <v>5352</v>
      </c>
    </row>
    <row r="139" spans="13:17" ht="13.5" thickBot="1" x14ac:dyDescent="0.25">
      <c r="M139" s="33">
        <v>11</v>
      </c>
      <c r="N139" s="32">
        <v>9912</v>
      </c>
      <c r="O139" s="31">
        <v>8248</v>
      </c>
      <c r="P139" s="32">
        <v>7480</v>
      </c>
      <c r="Q139" s="32">
        <v>5992</v>
      </c>
    </row>
    <row r="140" spans="13:17" ht="13.5" thickBot="1" x14ac:dyDescent="0.25">
      <c r="M140" s="33">
        <v>12</v>
      </c>
      <c r="N140" s="32">
        <v>11448</v>
      </c>
      <c r="O140" s="31">
        <v>9528</v>
      </c>
      <c r="P140" s="32">
        <v>8504</v>
      </c>
      <c r="Q140" s="32">
        <v>6712</v>
      </c>
    </row>
    <row r="141" spans="13:17" ht="13.5" thickBot="1" x14ac:dyDescent="0.25">
      <c r="M141" s="33">
        <v>13</v>
      </c>
      <c r="N141" s="32">
        <v>12960</v>
      </c>
      <c r="O141" s="31">
        <v>10680</v>
      </c>
      <c r="P141" s="32">
        <v>9528</v>
      </c>
      <c r="Q141" s="32">
        <v>7736</v>
      </c>
    </row>
    <row r="142" spans="13:17" ht="13.5" thickBot="1" x14ac:dyDescent="0.25">
      <c r="M142" s="33">
        <v>14</v>
      </c>
      <c r="N142" s="32">
        <v>14112</v>
      </c>
      <c r="O142" s="31">
        <v>11832</v>
      </c>
      <c r="P142" s="32">
        <v>10680</v>
      </c>
      <c r="Q142" s="32">
        <v>8504</v>
      </c>
    </row>
    <row r="143" spans="13:17" ht="13.5" thickBot="1" x14ac:dyDescent="0.25">
      <c r="M143" s="33">
        <v>15</v>
      </c>
      <c r="N143" s="32">
        <v>15264</v>
      </c>
      <c r="O143" s="31">
        <v>12576</v>
      </c>
      <c r="P143" s="32">
        <v>11448</v>
      </c>
      <c r="Q143" s="32">
        <v>9144</v>
      </c>
    </row>
    <row r="144" spans="13:17" ht="13.5" thickBot="1" x14ac:dyDescent="0.25">
      <c r="M144" s="33">
        <v>16</v>
      </c>
      <c r="N144" s="32">
        <v>16416</v>
      </c>
      <c r="O144" s="31">
        <v>13536</v>
      </c>
      <c r="P144" s="32">
        <v>12216</v>
      </c>
      <c r="Q144" s="32">
        <v>9912</v>
      </c>
    </row>
    <row r="145" spans="13:17" ht="13.5" thickBot="1" x14ac:dyDescent="0.25">
      <c r="M145" s="33">
        <v>17</v>
      </c>
      <c r="N145" s="32">
        <v>18336</v>
      </c>
      <c r="O145" s="31">
        <v>14688</v>
      </c>
      <c r="P145" s="32">
        <v>13536</v>
      </c>
      <c r="Q145" s="32">
        <v>10680</v>
      </c>
    </row>
    <row r="146" spans="13:17" ht="13.5" thickBot="1" x14ac:dyDescent="0.25">
      <c r="M146" s="33">
        <v>18</v>
      </c>
      <c r="N146" s="32">
        <v>19848</v>
      </c>
      <c r="O146" s="31">
        <v>16416</v>
      </c>
      <c r="P146" s="32">
        <v>14688</v>
      </c>
      <c r="Q146" s="32">
        <v>11832</v>
      </c>
    </row>
    <row r="147" spans="13:17" ht="13.5" thickBot="1" x14ac:dyDescent="0.25">
      <c r="M147" s="33">
        <v>19</v>
      </c>
      <c r="N147" s="32">
        <v>21384</v>
      </c>
      <c r="O147" s="31">
        <v>17568</v>
      </c>
      <c r="P147" s="32">
        <v>15840</v>
      </c>
      <c r="Q147" s="32">
        <v>12960</v>
      </c>
    </row>
    <row r="148" spans="13:17" ht="13.5" thickBot="1" x14ac:dyDescent="0.25">
      <c r="M148" s="33">
        <v>20</v>
      </c>
      <c r="N148" s="32">
        <v>22920</v>
      </c>
      <c r="O148" s="31">
        <v>19080</v>
      </c>
      <c r="P148" s="32">
        <v>16992</v>
      </c>
      <c r="Q148" s="32">
        <v>14112</v>
      </c>
    </row>
    <row r="149" spans="13:17" ht="13.5" thickBot="1" x14ac:dyDescent="0.25">
      <c r="M149" s="33">
        <v>21</v>
      </c>
      <c r="N149" s="32">
        <v>25456</v>
      </c>
      <c r="O149" s="31">
        <v>20616</v>
      </c>
      <c r="P149" s="32">
        <v>18336</v>
      </c>
      <c r="Q149" s="32">
        <v>15264</v>
      </c>
    </row>
    <row r="150" spans="13:17" ht="13.5" thickBot="1" x14ac:dyDescent="0.25">
      <c r="M150" s="33">
        <v>22</v>
      </c>
      <c r="N150" s="32">
        <v>27376</v>
      </c>
      <c r="O150" s="31">
        <v>22152</v>
      </c>
      <c r="P150" s="32">
        <v>19848</v>
      </c>
      <c r="Q150" s="32">
        <v>16416</v>
      </c>
    </row>
    <row r="151" spans="13:17" ht="13.5" thickBot="1" x14ac:dyDescent="0.25">
      <c r="M151" s="33">
        <v>23</v>
      </c>
      <c r="N151" s="32">
        <v>28336</v>
      </c>
      <c r="O151" s="31">
        <v>23688</v>
      </c>
      <c r="P151" s="32">
        <v>21384</v>
      </c>
      <c r="Q151" s="32">
        <v>16992</v>
      </c>
    </row>
    <row r="152" spans="13:17" ht="13.5" thickBot="1" x14ac:dyDescent="0.25">
      <c r="M152" s="33">
        <v>24</v>
      </c>
      <c r="N152" s="32">
        <v>30576</v>
      </c>
      <c r="O152" s="31">
        <v>25456</v>
      </c>
      <c r="P152" s="32">
        <v>22920</v>
      </c>
      <c r="Q152" s="32">
        <v>18336</v>
      </c>
    </row>
    <row r="153" spans="13:17" ht="13.5" thickBot="1" x14ac:dyDescent="0.25">
      <c r="M153" s="33">
        <v>25</v>
      </c>
      <c r="N153" s="32">
        <v>31704</v>
      </c>
      <c r="O153" s="31">
        <v>26416</v>
      </c>
      <c r="P153" s="32">
        <v>23688</v>
      </c>
      <c r="Q153" s="32">
        <v>19080</v>
      </c>
    </row>
    <row r="154" spans="13:17" ht="13.5" thickBot="1" x14ac:dyDescent="0.25">
      <c r="M154" s="34">
        <v>26</v>
      </c>
      <c r="N154" s="35">
        <v>36696</v>
      </c>
      <c r="O154" s="36">
        <v>30576</v>
      </c>
      <c r="P154" s="35">
        <v>27376</v>
      </c>
      <c r="Q154" s="35">
        <v>22152</v>
      </c>
    </row>
    <row r="155" spans="13:17" ht="13.5" thickTop="1" x14ac:dyDescent="0.2"/>
  </sheetData>
  <mergeCells count="7">
    <mergeCell ref="N126:Q126"/>
    <mergeCell ref="F13:F14"/>
    <mergeCell ref="A25:F25"/>
    <mergeCell ref="D13:D14"/>
    <mergeCell ref="E13:E14"/>
    <mergeCell ref="B13:B14"/>
    <mergeCell ref="C13:C14"/>
  </mergeCells>
  <phoneticPr fontId="2" type="noConversion"/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12</xdr:col>
                <xdr:colOff>161925</xdr:colOff>
                <xdr:row>125</xdr:row>
                <xdr:rowOff>66675</xdr:rowOff>
              </from>
              <to>
                <xdr:col>12</xdr:col>
                <xdr:colOff>419100</xdr:colOff>
                <xdr:row>126</xdr:row>
                <xdr:rowOff>104775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13</xdr:col>
                <xdr:colOff>152400</xdr:colOff>
                <xdr:row>125</xdr:row>
                <xdr:rowOff>152400</xdr:rowOff>
              </from>
              <to>
                <xdr:col>14</xdr:col>
                <xdr:colOff>19050</xdr:colOff>
                <xdr:row>125</xdr:row>
                <xdr:rowOff>152400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 sizeWithCells="1">
              <from>
                <xdr:col>14</xdr:col>
                <xdr:colOff>466725</xdr:colOff>
                <xdr:row>125</xdr:row>
                <xdr:rowOff>0</xdr:rowOff>
              </from>
              <to>
                <xdr:col>15</xdr:col>
                <xdr:colOff>209550</xdr:colOff>
                <xdr:row>126</xdr:row>
                <xdr:rowOff>0</xdr:rowOff>
              </to>
            </anchor>
          </objectPr>
        </oleObject>
      </mc:Choice>
      <mc:Fallback>
        <oleObject progId="Equation.3" shapeId="1027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7"/>
  <sheetViews>
    <sheetView tabSelected="1" topLeftCell="A18" workbookViewId="0">
      <selection activeCell="D4" sqref="D4"/>
    </sheetView>
  </sheetViews>
  <sheetFormatPr defaultRowHeight="12.75" x14ac:dyDescent="0.2"/>
  <cols>
    <col min="1" max="1" width="23.625" style="8" customWidth="1"/>
    <col min="2" max="2" width="9.625" style="8" customWidth="1"/>
    <col min="3" max="3" width="11.125" style="8" customWidth="1"/>
    <col min="4" max="4" width="10.125" style="8" customWidth="1"/>
    <col min="5" max="5" width="15.5" style="8" customWidth="1"/>
    <col min="6" max="6" width="18.625" style="8" customWidth="1"/>
    <col min="7" max="12" width="9" style="8"/>
    <col min="13" max="13" width="11.25" style="8" customWidth="1"/>
    <col min="14" max="16384" width="9" style="8"/>
  </cols>
  <sheetData>
    <row r="1" spans="1:6" ht="43.5" customHeight="1" thickBot="1" x14ac:dyDescent="0.25">
      <c r="A1" s="11" t="s">
        <v>0</v>
      </c>
      <c r="B1" s="12" t="s">
        <v>1</v>
      </c>
      <c r="C1" s="14" t="s">
        <v>69</v>
      </c>
      <c r="D1" s="14" t="s">
        <v>68</v>
      </c>
      <c r="E1" s="14" t="s">
        <v>67</v>
      </c>
      <c r="F1" s="14" t="s">
        <v>66</v>
      </c>
    </row>
    <row r="2" spans="1:6" ht="13.5" thickBot="1" x14ac:dyDescent="0.25">
      <c r="A2" s="13" t="s">
        <v>2</v>
      </c>
      <c r="B2" s="14"/>
      <c r="C2" s="14" t="s">
        <v>3</v>
      </c>
      <c r="D2" s="14" t="s">
        <v>50</v>
      </c>
      <c r="E2" s="14" t="s">
        <v>3</v>
      </c>
      <c r="F2" s="14" t="s">
        <v>3</v>
      </c>
    </row>
    <row r="3" spans="1:6" ht="24.75" customHeight="1" thickBot="1" x14ac:dyDescent="0.25">
      <c r="A3" s="13" t="s">
        <v>4</v>
      </c>
      <c r="B3" s="14" t="s">
        <v>5</v>
      </c>
      <c r="C3" s="14">
        <v>10</v>
      </c>
      <c r="D3" s="14">
        <v>10</v>
      </c>
      <c r="E3" s="14">
        <v>10</v>
      </c>
      <c r="F3" s="14">
        <v>10</v>
      </c>
    </row>
    <row r="4" spans="1:6" ht="48.75" customHeight="1" thickBot="1" x14ac:dyDescent="0.25">
      <c r="A4" s="13" t="s">
        <v>6</v>
      </c>
      <c r="B4" s="14"/>
      <c r="C4" s="14">
        <v>50</v>
      </c>
      <c r="D4" s="14">
        <v>50</v>
      </c>
      <c r="E4" s="14">
        <v>50</v>
      </c>
      <c r="F4" s="14">
        <v>50</v>
      </c>
    </row>
    <row r="5" spans="1:6" ht="60.75" customHeight="1" thickBot="1" x14ac:dyDescent="0.25">
      <c r="A5" s="13" t="s">
        <v>7</v>
      </c>
      <c r="B5" s="14"/>
      <c r="C5" s="14">
        <v>9</v>
      </c>
      <c r="D5" s="14">
        <v>9</v>
      </c>
      <c r="E5" s="14">
        <v>9</v>
      </c>
      <c r="F5" s="14">
        <v>9</v>
      </c>
    </row>
    <row r="6" spans="1:6" ht="13.5" thickBot="1" x14ac:dyDescent="0.25">
      <c r="A6" s="13" t="s">
        <v>8</v>
      </c>
      <c r="B6" s="14"/>
      <c r="C6" s="14" t="s">
        <v>51</v>
      </c>
      <c r="D6" s="14" t="s">
        <v>51</v>
      </c>
      <c r="E6" s="14" t="s">
        <v>51</v>
      </c>
      <c r="F6" s="14" t="s">
        <v>51</v>
      </c>
    </row>
    <row r="7" spans="1:6" ht="13.5" thickBot="1" x14ac:dyDescent="0.25">
      <c r="A7" s="13" t="s">
        <v>9</v>
      </c>
      <c r="B7" s="14"/>
      <c r="C7" s="15"/>
      <c r="D7" s="15"/>
      <c r="E7" s="15"/>
      <c r="F7" s="15"/>
    </row>
    <row r="8" spans="1:6" ht="48.75" customHeight="1" thickBot="1" x14ac:dyDescent="0.25">
      <c r="A8" s="13" t="s">
        <v>10</v>
      </c>
      <c r="B8" s="14"/>
      <c r="C8" s="14"/>
      <c r="D8" s="14"/>
      <c r="E8" s="14"/>
      <c r="F8" s="14"/>
    </row>
    <row r="9" spans="1:6" ht="13.5" thickBot="1" x14ac:dyDescent="0.25">
      <c r="A9" s="13" t="s">
        <v>52</v>
      </c>
      <c r="B9" s="14" t="s">
        <v>11</v>
      </c>
      <c r="C9" s="14">
        <v>15264</v>
      </c>
      <c r="D9" s="14">
        <v>12960</v>
      </c>
      <c r="E9" s="14">
        <v>15264</v>
      </c>
      <c r="F9" s="14">
        <v>15264</v>
      </c>
    </row>
    <row r="10" spans="1:6" ht="13.5" thickBot="1" x14ac:dyDescent="0.25">
      <c r="A10" s="13" t="s">
        <v>53</v>
      </c>
      <c r="B10" s="14"/>
      <c r="C10" s="14">
        <v>15264</v>
      </c>
      <c r="D10" s="14">
        <f t="array" ref="D10">INDEX($N$130:$N$156,IF(ISERROR(MATCH(MIN(ABS(IF((D9+24)&gt;6144,D9+CEILING((D9+24)/6144,1)*24+24,D9+24)/D20-(IF($N$130:$N$156&gt;6144,$N$130:$N$156+CEILING($N$130:$N$156/(6144-24),1)*24+24,$N$130:$N$156+24))/D21)),IF((D9+24)&gt;6144,D9+CEILING((D9+24)/6144,1)*24+24,D9+24)/D20-(IF($N$130:$N$156&gt;6144,$N$130:$N$156+CEILING($N$130:$N$156/(6144-24),1)*24+24,$N$130:$N$156+24))/D21,)),MATCH(-MIN(ABS(IF((D9+24)&gt;6144,D9+CEILING((D9+24)/6144,1)*24+24,D9+24)/D20-(IF($N$130:$N$156&gt;6144,$N$130:$N$156+CEILING($N$130:$N$156/(6144-24),1)*24+24,$N$130:$N$156+24))/D21)),IF((D9+24)&gt;6144,D9+CEILING((D9+24)/6144,1)*24+24,D9+24)/D20-(IF($N$130:$N$156&gt;6144,$N$130:$N$156+CEILING($N$130:$N$156/(6144-24),1)*24+24,$N$130:$N$156+24))/D21,),MATCH(MIN(ABS(IF((D9+24)&gt;6144,D9+CEILING((D9+24)/6144,1)*24+24,D9+24)/D20-(IF($N$130:$N$156&gt;6144,$N$130:$N$156+CEILING($N$130:$N$156/(6144-24),1)*24+24,$N$130:$N$156+24))/D21)),IF((D9+24)&gt;6144,D9+CEILING((D9+24)/6144,1)*24+24,D9+24)/D20-(IF($N$130:$N$156&gt;6144,$N$130:$N$156+CEILING($N$130:$N$156/(6144-24),1)*24+24,$N$130:$N$156+24))/D21,)))</f>
        <v>12960</v>
      </c>
      <c r="E10" s="14">
        <f t="array" ref="E10">INDEX($N$130:$N$156,IF(ISERROR(MATCH(MIN(ABS(IF((E9+24)&gt;6144,E9+CEILING((E9+24)/6144,1)*24+24,E9+24)/E20-(IF($N$130:$N$156&gt;6144,$N$130:$N$156+CEILING($N$130:$N$156/(6144-24),1)*24+24,$N$130:$N$156+24))/E21)),IF((E9+24)&gt;6144,E9+CEILING((E9+24)/6144,1)*24+24,E9+24)/E20-(IF($N$130:$N$156&gt;6144,$N$130:$N$156+CEILING($N$130:$N$156/(6144-24),1)*24+24,$N$130:$N$156+24))/E21,)),MATCH(-MIN(ABS(IF((E9+24)&gt;6144,E9+CEILING((E9+24)/6144,1)*24+24,E9+24)/E20-(IF($N$130:$N$156&gt;6144,$N$130:$N$156+CEILING($N$130:$N$156/(6144-24),1)*24+24,$N$130:$N$156+24))/E21)),IF((E9+24)&gt;6144,E9+CEILING((E9+24)/6144,1)*24+24,E9+24)/E20-(IF($N$130:$N$156&gt;6144,$N$130:$N$156+CEILING($N$130:$N$156/(6144-24),1)*24+24,$N$130:$N$156+24))/E21,),MATCH(MIN(ABS(IF((E9+24)&gt;6144,E9+CEILING((E9+24)/6144,1)*24+24,E9+24)/E20-(IF($N$130:$N$156&gt;6144,$N$130:$N$156+CEILING($N$130:$N$156/(6144-24),1)*24+24,$N$130:$N$156+24))/E21)),IF((E9+24)&gt;6144,E9+CEILING((E9+24)/6144,1)*24+24,E9+24)/E20-(IF($N$130:$N$156&gt;6144,$N$130:$N$156+CEILING($N$130:$N$156/(6144-24),1)*24+24,$N$130:$N$156+24))/E21,)))</f>
        <v>14112</v>
      </c>
      <c r="F10" s="14">
        <f t="array" ref="F10">INDEX($N$130:$N$156,IF(ISERROR(MATCH(MIN(ABS(IF((F9+24)&gt;6144,F9+CEILING((F9+24)/6144,1)*24+24,F9+24)/F20-(IF($N$130:$N$156&gt;6144,$N$130:$N$156+CEILING($N$130:$N$156/(6144-24),1)*24+24,$N$130:$N$156+24))/F21)),IF((F9+24)&gt;6144,F9+CEILING((F9+24)/6144,1)*24+24,F9+24)/F20-(IF($N$130:$N$156&gt;6144,$N$130:$N$156+CEILING($N$130:$N$156/(6144-24),1)*24+24,$N$130:$N$156+24))/F21,)),MATCH(-MIN(ABS(IF((F9+24)&gt;6144,F9+CEILING((F9+24)/6144,1)*24+24,F9+24)/F20-(IF($N$130:$N$156&gt;6144,$N$130:$N$156+CEILING($N$130:$N$156/(6144-24),1)*24+24,$N$130:$N$156+24))/F21)),IF((F9+24)&gt;6144,F9+CEILING((F9+24)/6144,1)*24+24,F9+24)/F20-(IF($N$130:$N$156&gt;6144,$N$130:$N$156+CEILING($N$130:$N$156/(6144-24),1)*24+24,$N$130:$N$156+24))/F21,),MATCH(MIN(ABS(IF((F9+24)&gt;6144,F9+CEILING((F9+24)/6144,1)*24+24,F9+24)/F20-(IF($N$130:$N$156&gt;6144,$N$130:$N$156+CEILING($N$130:$N$156/(6144-24),1)*24+24,$N$130:$N$156+24))/F21)),IF((F9+24)&gt;6144,F9+CEILING((F9+24)/6144,1)*24+24,F9+24)/F20-(IF($N$130:$N$156&gt;6144,$N$130:$N$156+CEILING($N$130:$N$156/(6144-24),1)*24+24,$N$130:$N$156+24))/F21,)))</f>
        <v>14112</v>
      </c>
    </row>
    <row r="11" spans="1:6" ht="13.5" thickBot="1" x14ac:dyDescent="0.25">
      <c r="A11" s="13" t="s">
        <v>54</v>
      </c>
      <c r="B11" s="14"/>
      <c r="C11" s="14">
        <v>15264</v>
      </c>
      <c r="D11" s="14">
        <f t="array" ref="D11">INDEX($N$130:$N$156,IF(ISERROR(MATCH(MIN(ABS(IF((D9+24)&gt;6144,D9+CEILING((D9+24)/6144,1)*24+24,D9+24)/D20-(IF($N$130:$N$156&gt;6144,$N$130:$N$156+CEILING($N$130:$N$156/(6144-24),1)*24+24,$N$130:$N$156+24))/D22)),IF((D9+24)&gt;6144,D9+CEILING((D9+24)/6144,1)*24+24,D9+24)/D20-(IF($N$130:$N$156&gt;6144,$N$130:$N$156+CEILING($N$130:$N$156/(6144-24),1)*24+24,$N$130:$N$156+24))/D22,)),MATCH(-MIN(ABS(IF((D9+24)&gt;6144,D9+CEILING((D9+24)/6144,1)*24+24,D9+24)/D20-(IF($N$130:$N$156&gt;6144,$N$130:$N$156+CEILING($N$130:$N$156/(6144-24),1)*24+24,$N$130:$N$156+24))/D22)),IF((D9+24)&gt;6144,D9+CEILING((D9+24)/6144,1)*24+24,D9+24)/D20-(IF($N$130:$N$156&gt;6144,$N$130:$N$156+CEILING($N$130:$N$156/(6144-24),1)*24+24,$N$130:$N$156+24))/D22,),MATCH(MIN(ABS(IF((D9+24)&gt;6144,D9+CEILING((D9+24)/6144,1)*24+24,D9+24)/D20-(IF($N$130:$N$156&gt;6144,$N$130:$N$156+CEILING($N$130:$N$156/(6144-24),1)*24+24,$N$130:$N$156+24))/D22)),IF((D9+24)&gt;6144,D9+CEILING((D9+24)/6144,1)*24+24,D9+24)/D20-(IF($N$130:$N$156&gt;6144,$N$130:$N$156+CEILING($N$130:$N$156/(6144-24),1)*24+24,$N$130:$N$156+24))/D22,)))</f>
        <v>12960</v>
      </c>
      <c r="E11" s="14">
        <f t="array" ref="E11">INDEX($N$130:$N$156,IF(ISERROR(MATCH(MIN(ABS(IF((E9+24)&gt;6144,E9+CEILING((E9+24)/6144,1)*24+24,E9+24)/E20-(IF($N$130:$N$156&gt;6144,$N$130:$N$156+CEILING($N$130:$N$156/(6144-24),1)*24+24,$N$130:$N$156+24))/E22)),IF((E9+24)&gt;6144,E9+CEILING((E9+24)/6144,1)*24+24,E9+24)/E20-(IF($N$130:$N$156&gt;6144,$N$130:$N$156+CEILING($N$130:$N$156/(6144-24),1)*24+24,$N$130:$N$156+24))/E22,)),MATCH(-MIN(ABS(IF((E9+24)&gt;6144,E9+CEILING((E9+24)/6144,1)*24+24,E9+24)/E20-(IF($N$130:$N$156&gt;6144,$N$130:$N$156+CEILING($N$130:$N$156/(6144-24),1)*24+24,$N$130:$N$156+24))/E22)),IF((E9+24)&gt;6144,E9+CEILING((E9+24)/6144,1)*24+24,E9+24)/E20-(IF($N$130:$N$156&gt;6144,$N$130:$N$156+CEILING($N$130:$N$156/(6144-24),1)*24+24,$N$130:$N$156+24))/E22,),MATCH(MIN(ABS(IF((E9+24)&gt;6144,E9+CEILING((E9+24)/6144,1)*24+24,E9+24)/E20-(IF($N$130:$N$156&gt;6144,$N$130:$N$156+CEILING($N$130:$N$156/(6144-24),1)*24+24,$N$130:$N$156+24))/E22)),IF((E9+24)&gt;6144,E9+CEILING((E9+24)/6144,1)*24+24,E9+24)/E20-(IF($N$130:$N$156&gt;6144,$N$130:$N$156+CEILING($N$130:$N$156/(6144-24),1)*24+24,$N$130:$N$156+24))/E22,)))</f>
        <v>15264</v>
      </c>
      <c r="F11" s="14">
        <f t="array" ref="F11">INDEX($N$130:$N$156,IF(ISERROR(MATCH(MIN(ABS(IF((F9+24)&gt;6144,F9+CEILING((F9+24)/6144,1)*24+24,F9+24)/F20-(IF($N$130:$N$156&gt;6144,$N$130:$N$156+CEILING($N$130:$N$156/(6144-24),1)*24+24,$N$130:$N$156+24))/F22)),IF((F9+24)&gt;6144,F9+CEILING((F9+24)/6144,1)*24+24,F9+24)/F20-(IF($N$130:$N$156&gt;6144,$N$130:$N$156+CEILING($N$130:$N$156/(6144-24),1)*24+24,$N$130:$N$156+24))/F22,)),MATCH(-MIN(ABS(IF((F9+24)&gt;6144,F9+CEILING((F9+24)/6144,1)*24+24,F9+24)/F20-(IF($N$130:$N$156&gt;6144,$N$130:$N$156+CEILING($N$130:$N$156/(6144-24),1)*24+24,$N$130:$N$156+24))/F22)),IF((F9+24)&gt;6144,F9+CEILING((F9+24)/6144,1)*24+24,F9+24)/F20-(IF($N$130:$N$156&gt;6144,$N$130:$N$156+CEILING($N$130:$N$156/(6144-24),1)*24+24,$N$130:$N$156+24))/F22,),MATCH(MIN(ABS(IF((F9+24)&gt;6144,F9+CEILING((F9+24)/6144,1)*24+24,F9+24)/F20-(IF($N$130:$N$156&gt;6144,$N$130:$N$156+CEILING($N$130:$N$156/(6144-24),1)*24+24,$N$130:$N$156+24))/F22)),IF((F9+24)&gt;6144,F9+CEILING((F9+24)/6144,1)*24+24,F9+24)/F20-(IF($N$130:$N$156&gt;6144,$N$130:$N$156+CEILING($N$130:$N$156/(6144-24),1)*24+24,$N$130:$N$156+24))/F22,)))</f>
        <v>15264</v>
      </c>
    </row>
    <row r="12" spans="1:6" ht="24.75" customHeight="1" thickBot="1" x14ac:dyDescent="0.25">
      <c r="A12" s="13" t="s">
        <v>12</v>
      </c>
      <c r="B12" s="14" t="s">
        <v>11</v>
      </c>
      <c r="C12" s="14" t="s">
        <v>13</v>
      </c>
      <c r="D12" s="14" t="s">
        <v>13</v>
      </c>
      <c r="E12" s="14" t="s">
        <v>13</v>
      </c>
      <c r="F12" s="14" t="s">
        <v>13</v>
      </c>
    </row>
    <row r="13" spans="1:6" ht="13.5" thickBot="1" x14ac:dyDescent="0.25">
      <c r="A13" s="13" t="s">
        <v>14</v>
      </c>
      <c r="B13" s="14" t="s">
        <v>11</v>
      </c>
      <c r="C13" s="14">
        <f t="array" ref="C13">INDEX($N$130:$N$156,IF(ISERROR(MATCH(MIN(ABS(IF((C9+24)&gt;6144,C9+CEILING((C9+24)/6144,1)*24+24,C9+24)/C20-(IF($N$130:$N$156&gt;6144,$N$130:$N$156+CEILING($N$130:$N$156/(6144-24),1)*24+24,$N$130:$N$156+24))/C24)),IF((C9+24)&gt;6144,C9+CEILING((C9+24)/6144,1)*24+24,C9+24)/C20-(IF($N$130:$N$156&gt;6144,$N$130:$N$156+CEILING($N$130:$N$156/(6144-24),1)*24+24,$N$130:$N$156+24))/C24,)),MATCH(-MIN(ABS(IF((C9+24)&gt;6144,C9+CEILING((C9+24)/6144,1)*24+24,C9+24)/C20-(IF($N$130:$N$156&gt;6144,$N$130:$N$156+CEILING($N$130:$N$156/(6144-24),1)*24+24,$N$130:$N$156+24))/C24)),IF((C9+24)&gt;6144,C9+CEILING((C9+24)/6144,1)*24+24,C9+24)/C20-(IF($N$130:$N$156&gt;6144,$N$130:$N$156+CEILING($N$130:$N$156/(6144-24),1)*24+24,$N$130:$N$156+24))/C24,),MATCH(MIN(ABS(IF((C9+24)&gt;6144,C9+CEILING((C9+24)/6144,1)*24+24,C9+24)/C20-(IF($N$130:$N$156&gt;6144,$N$130:$N$156+CEILING($N$130:$N$156/(6144-24),1)*24+24,$N$130:$N$156+24))/C24)),IF((C9+24)&gt;6144,C9+CEILING((C9+24)/6144,1)*24+24,C9+24)/C20-(IF($N$130:$N$156&gt;6144,$N$130:$N$156+CEILING($N$130:$N$156/(6144-24),1)*24+24,$N$130:$N$156+24))/C24,)))</f>
        <v>14112</v>
      </c>
      <c r="D13" s="14">
        <f t="array" ref="D13">INDEX($O$130:$O$156,IF(ISERROR(MATCH(MIN(ABS(IF((D9+24)&gt;6144,D9+CEILING((D9+24)/6144,1)*24+24,D9+24)/D20-(IF($O$130:$O$156&gt;6144,$O$130:$O$156+CEILING($O$130:$O$156/(6144-24),1)*24+24,$O$130:$O$156+24))/D24)),IF((D9+24)&gt;6144,D9+CEILING((D9+24)/6144,1)*24+24,D9+24)/D20-(IF($O$130:$O$156&gt;6144,$O$130:$O$156+CEILING($O$130:$O$156/(6144-24),1)*24+24,$O$130:$O$156+24))/D24,)),MATCH(-MIN(ABS(IF((D9+24)&gt;6144,D9+CEILING((D9+24)/6144,1)*24+24,D9+24)/D20-(IF($O$130:$O$156&gt;6144,$O$130:$O$156+CEILING($O$130:$O$156/(6144-24),1)*24+24,$O$130:$O$156+24))/D24)),IF((D9+24)&gt;6144,D9+CEILING((D9+24)/6144,1)*24+24,D9+24)/D20-(IF($O$130:$O$156&gt;6144,$O$130:$O$156+CEILING($O$130:$O$156/(6144-24),1)*24+24,$O$130:$O$156+24))/D24,),MATCH(MIN(ABS(IF((D9+24)&gt;6144,D9+CEILING((D9+24)/6144,1)*24+24,D9+24)/D20-(IF($O$130:$O$156&gt;6144,$O$130:$O$156+CEILING($O$130:$O$156/(6144-24),1)*24+24,$O$130:$O$156+24))/D24)),IF((D9+24)&gt;6144,D9+CEILING((D9+24)/6144,1)*24+24,D9+24)/D20-(IF($O$130:$O$156&gt;6144,$O$130:$O$156+CEILING($O$130:$O$156/(6144-24),1)*24+24,$O$130:$O$156+24))/D24,)))</f>
        <v>10680</v>
      </c>
      <c r="E13" s="14">
        <f t="array" ref="E13">INDEX($O$130:$O$156,IF(ISERROR(MATCH(MIN(ABS(IF((E9+24)&gt;6144,E9+CEILING((E9+24)/6144,1)*24+24,E9+24)/E20-(IF($O$130:$O$156&gt;6144,$O$130:$O$156+CEILING($O$130:$O$156/(6144-24),1)*24+24,$O$130:$O$156+24))/E24)),IF((E9+24)&gt;6144,E9+CEILING((E9+24)/6144,1)*24+24,E9+24)/E20-(IF($O$130:$O$156&gt;6144,$O$130:$O$156+CEILING($O$130:$O$156/(6144-24),1)*24+24,$O$130:$O$156+24))/E24,)),MATCH(-MIN(ABS(IF((E9+24)&gt;6144,E9+CEILING((E9+24)/6144,1)*24+24,E9+24)/E20-(IF($O$130:$O$156&gt;6144,$O$130:$O$156+CEILING($O$130:$O$156/(6144-24),1)*24+24,$O$130:$O$156+24))/E24)),IF((E9+24)&gt;6144,E9+CEILING((E9+24)/6144,1)*24+24,E9+24)/E20-(IF($O$130:$O$156&gt;6144,$O$130:$O$156+CEILING($O$130:$O$156/(6144-24),1)*24+24,$O$130:$O$156+24))/E24,),MATCH(MIN(ABS(IF((E9+24)&gt;6144,E9+CEILING((E9+24)/6144,1)*24+24,E9+24)/E20-(IF($O$130:$O$156&gt;6144,$O$130:$O$156+CEILING($O$130:$O$156/(6144-24),1)*24+24,$O$130:$O$156+24))/E24)),IF((E9+24)&gt;6144,E9+CEILING((E9+24)/6144,1)*24+24,E9+24)/E20-(IF($O$130:$O$156&gt;6144,$O$130:$O$156+CEILING($O$130:$O$156/(6144-24),1)*24+24,$O$130:$O$156+24))/E24,)))</f>
        <v>12576</v>
      </c>
      <c r="F13" s="14">
        <f t="array" ref="F13">INDEX($O$130:$O$156,IF(ISERROR(MATCH(MIN(ABS(IF((F9+24)&gt;6144,F9+CEILING((F9+24)/6144,1)*24+24,F9+24)/F20-(IF($O$130:$O$156&gt;6144,$O$130:$O$156+CEILING($O$130:$O$156/(6144-24),1)*24+24,$O$130:$O$156+24))/F24)),IF((F9+24)&gt;6144,F9+CEILING((F9+24)/6144,1)*24+24,F9+24)/F20-(IF($O$130:$O$156&gt;6144,$O$130:$O$156+CEILING($O$130:$O$156/(6144-24),1)*24+24,$O$130:$O$156+24))/F24,)),MATCH(-MIN(ABS(IF((F9+24)&gt;6144,F9+CEILING((F9+24)/6144,1)*24+24,F9+24)/F20-(IF($O$130:$O$156&gt;6144,$O$130:$O$156+CEILING($O$130:$O$156/(6144-24),1)*24+24,$O$130:$O$156+24))/F24)),IF((F9+24)&gt;6144,F9+CEILING((F9+24)/6144,1)*24+24,F9+24)/F20-(IF($O$130:$O$156&gt;6144,$O$130:$O$156+CEILING($O$130:$O$156/(6144-24),1)*24+24,$O$130:$O$156+24))/F24,),MATCH(MIN(ABS(IF((F9+24)&gt;6144,F9+CEILING((F9+24)/6144,1)*24+24,F9+24)/F20-(IF($O$130:$O$156&gt;6144,$O$130:$O$156+CEILING($O$130:$O$156/(6144-24),1)*24+24,$O$130:$O$156+24))/F24)),IF((F9+24)&gt;6144,F9+CEILING((F9+24)/6144,1)*24+24,F9+24)/F20-(IF($O$130:$O$156&gt;6144,$O$130:$O$156+CEILING($O$130:$O$156/(6144-24),1)*24+24,$O$130:$O$156+24))/F24,)))</f>
        <v>12576</v>
      </c>
    </row>
    <row r="14" spans="1:6" x14ac:dyDescent="0.2">
      <c r="A14" s="16" t="s">
        <v>15</v>
      </c>
      <c r="B14" s="17"/>
      <c r="C14" s="17"/>
      <c r="D14" s="17"/>
      <c r="E14" s="17"/>
      <c r="F14" s="17"/>
    </row>
    <row r="15" spans="1:6" ht="24.75" customHeight="1" thickBot="1" x14ac:dyDescent="0.25">
      <c r="A15" s="13" t="s">
        <v>16</v>
      </c>
      <c r="B15" s="18"/>
      <c r="C15" s="18"/>
      <c r="D15" s="18"/>
      <c r="E15" s="18"/>
      <c r="F15" s="18"/>
    </row>
    <row r="16" spans="1:6" ht="48.75" customHeight="1" thickBot="1" x14ac:dyDescent="0.25">
      <c r="A16" s="13" t="s">
        <v>17</v>
      </c>
      <c r="B16" s="14"/>
      <c r="C16" s="14">
        <f t="shared" ref="C16:F16" si="0">CEILING((C9+24)/6144,1)</f>
        <v>3</v>
      </c>
      <c r="D16" s="14">
        <f t="shared" si="0"/>
        <v>3</v>
      </c>
      <c r="E16" s="14">
        <f t="shared" si="0"/>
        <v>3</v>
      </c>
      <c r="F16" s="14">
        <f t="shared" si="0"/>
        <v>3</v>
      </c>
    </row>
    <row r="17" spans="1:6" ht="24.75" customHeight="1" thickBot="1" x14ac:dyDescent="0.25">
      <c r="A17" s="13" t="s">
        <v>12</v>
      </c>
      <c r="B17" s="14"/>
      <c r="C17" s="14" t="s">
        <v>13</v>
      </c>
      <c r="D17" s="14" t="s">
        <v>13</v>
      </c>
      <c r="E17" s="14" t="s">
        <v>13</v>
      </c>
      <c r="F17" s="14" t="s">
        <v>13</v>
      </c>
    </row>
    <row r="18" spans="1:6" ht="24.75" customHeight="1" thickBot="1" x14ac:dyDescent="0.25">
      <c r="A18" s="13" t="s">
        <v>14</v>
      </c>
      <c r="B18" s="14"/>
      <c r="C18" s="14">
        <f t="shared" ref="C18:F18" si="1">CEILING((C13+24)/6144,1)</f>
        <v>3</v>
      </c>
      <c r="D18" s="14">
        <f t="shared" si="1"/>
        <v>2</v>
      </c>
      <c r="E18" s="14">
        <f t="shared" si="1"/>
        <v>3</v>
      </c>
      <c r="F18" s="14">
        <f t="shared" si="1"/>
        <v>3</v>
      </c>
    </row>
    <row r="19" spans="1:6" ht="13.5" thickBot="1" x14ac:dyDescent="0.25">
      <c r="A19" s="13" t="s">
        <v>18</v>
      </c>
      <c r="B19" s="14"/>
      <c r="C19" s="14"/>
      <c r="D19" s="14"/>
      <c r="E19" s="14"/>
      <c r="F19" s="14"/>
    </row>
    <row r="20" spans="1:6" ht="13.5" thickBot="1" x14ac:dyDescent="0.25">
      <c r="A20" s="13" t="s">
        <v>55</v>
      </c>
      <c r="B20" s="14" t="s">
        <v>11</v>
      </c>
      <c r="C20" s="14">
        <f>(12*12-12)*C4*4</f>
        <v>26400</v>
      </c>
      <c r="D20" s="14">
        <f>(12*12-12-12)*D4*4</f>
        <v>24000</v>
      </c>
      <c r="E20" s="14">
        <f>(12*12-12-12)*E4*4</f>
        <v>24000</v>
      </c>
      <c r="F20" s="14">
        <f>(12*12-12-12)*F4*4</f>
        <v>24000</v>
      </c>
    </row>
    <row r="21" spans="1:6" ht="13.5" thickBot="1" x14ac:dyDescent="0.25">
      <c r="A21" s="13" t="s">
        <v>56</v>
      </c>
      <c r="B21" s="14"/>
      <c r="C21" s="14">
        <f>(12*12-12)*C4*4</f>
        <v>26400</v>
      </c>
      <c r="D21" s="14">
        <f>(12*12-12-12-2)*D4*4</f>
        <v>23600</v>
      </c>
      <c r="E21" s="14">
        <f>(12*12-12-12-6)*E4*4</f>
        <v>22800</v>
      </c>
      <c r="F21" s="14">
        <f>(12*12-12-12-8)*F4*4</f>
        <v>22400</v>
      </c>
    </row>
    <row r="22" spans="1:6" ht="13.5" thickBot="1" x14ac:dyDescent="0.25">
      <c r="A22" s="13" t="s">
        <v>54</v>
      </c>
      <c r="B22" s="14"/>
      <c r="C22" s="14">
        <f>(12*12-12)*C4*4</f>
        <v>26400</v>
      </c>
      <c r="D22" s="14">
        <f>(12*12-12-12-4)*D4*4</f>
        <v>23200</v>
      </c>
      <c r="E22" s="14">
        <f>(12*12-12-12)*E4*4</f>
        <v>24000</v>
      </c>
      <c r="F22" s="14">
        <f>(12*12-12-12)*F4*4</f>
        <v>24000</v>
      </c>
    </row>
    <row r="23" spans="1:6" ht="24.75" customHeight="1" thickBot="1" x14ac:dyDescent="0.25">
      <c r="A23" s="13" t="s">
        <v>57</v>
      </c>
      <c r="B23" s="14" t="s">
        <v>11</v>
      </c>
      <c r="C23" s="14" t="s">
        <v>13</v>
      </c>
      <c r="D23" s="14" t="s">
        <v>13</v>
      </c>
      <c r="E23" s="14" t="s">
        <v>13</v>
      </c>
      <c r="F23" s="14" t="s">
        <v>13</v>
      </c>
    </row>
    <row r="24" spans="1:6" ht="13.5" thickBot="1" x14ac:dyDescent="0.25">
      <c r="A24" s="13" t="s">
        <v>58</v>
      </c>
      <c r="B24" s="14" t="s">
        <v>11</v>
      </c>
      <c r="C24" s="14">
        <f>(((12*12-12)*(C4-6))+(12*12-8-6*12)*6)*4</f>
        <v>24768</v>
      </c>
      <c r="D24" s="14">
        <f>(((12*12-12-12)*(D4-9)))*4</f>
        <v>19680</v>
      </c>
      <c r="E24" s="14">
        <f>(((12*12-12-12)*(E4-9)))*4</f>
        <v>19680</v>
      </c>
      <c r="F24" s="14">
        <f>(((12*12-12-12)*(F4-9)))*4</f>
        <v>19680</v>
      </c>
    </row>
    <row r="25" spans="1:6" ht="84.75" customHeight="1" thickBot="1" x14ac:dyDescent="0.25">
      <c r="A25" s="13" t="s">
        <v>19</v>
      </c>
      <c r="B25" s="14" t="s">
        <v>20</v>
      </c>
      <c r="C25" s="14">
        <f t="shared" ref="C25:F25" si="2">(C9*4+C13*1+C10*2+C11*2)/10^4</f>
        <v>13.622400000000001</v>
      </c>
      <c r="D25" s="14">
        <f t="shared" si="2"/>
        <v>11.436</v>
      </c>
      <c r="E25" s="14">
        <f t="shared" si="2"/>
        <v>13.2384</v>
      </c>
      <c r="F25" s="14">
        <f t="shared" si="2"/>
        <v>13.2384</v>
      </c>
    </row>
    <row r="26" spans="1:6" ht="24.75" customHeight="1" thickBot="1" x14ac:dyDescent="0.25">
      <c r="A26" s="13" t="s">
        <v>21</v>
      </c>
      <c r="B26" s="14"/>
      <c r="C26" s="14" t="s">
        <v>22</v>
      </c>
      <c r="D26" s="14" t="s">
        <v>22</v>
      </c>
      <c r="E26" s="14" t="s">
        <v>22</v>
      </c>
      <c r="F26" s="14" t="s">
        <v>22</v>
      </c>
    </row>
    <row r="27" spans="1:6" ht="122.25" customHeight="1" x14ac:dyDescent="0.2">
      <c r="A27" s="19" t="s">
        <v>59</v>
      </c>
      <c r="B27" s="20"/>
      <c r="C27" s="20"/>
      <c r="D27" s="20"/>
      <c r="E27" s="20"/>
      <c r="F27" s="20"/>
    </row>
    <row r="28" spans="1:6" ht="25.5" x14ac:dyDescent="0.2">
      <c r="A28" s="21" t="s">
        <v>23</v>
      </c>
    </row>
    <row r="127" spans="13:15" ht="13.5" thickBot="1" x14ac:dyDescent="0.25"/>
    <row r="128" spans="13:15" ht="14.25" thickTop="1" thickBot="1" x14ac:dyDescent="0.25">
      <c r="M128" s="22"/>
      <c r="N128" s="37"/>
      <c r="O128" s="38"/>
    </row>
    <row r="129" spans="13:15" ht="13.5" thickBot="1" x14ac:dyDescent="0.25">
      <c r="M129" s="26"/>
      <c r="N129" s="39">
        <v>50</v>
      </c>
      <c r="O129" s="27">
        <v>41</v>
      </c>
    </row>
    <row r="130" spans="13:15" ht="14.25" thickTop="1" thickBot="1" x14ac:dyDescent="0.25">
      <c r="M130" s="29">
        <v>0</v>
      </c>
      <c r="N130" s="30">
        <v>1384</v>
      </c>
      <c r="O130" s="31">
        <v>1128</v>
      </c>
    </row>
    <row r="131" spans="13:15" ht="13.5" thickBot="1" x14ac:dyDescent="0.25">
      <c r="M131" s="33">
        <v>1</v>
      </c>
      <c r="N131" s="32">
        <v>1800</v>
      </c>
      <c r="O131" s="31">
        <v>1480</v>
      </c>
    </row>
    <row r="132" spans="13:15" ht="13.5" thickBot="1" x14ac:dyDescent="0.25">
      <c r="M132" s="33">
        <v>2</v>
      </c>
      <c r="N132" s="32">
        <v>2216</v>
      </c>
      <c r="O132" s="31">
        <v>1800</v>
      </c>
    </row>
    <row r="133" spans="13:15" ht="13.5" thickBot="1" x14ac:dyDescent="0.25">
      <c r="M133" s="33">
        <v>3</v>
      </c>
      <c r="N133" s="32">
        <v>2856</v>
      </c>
      <c r="O133" s="31">
        <v>2408</v>
      </c>
    </row>
    <row r="134" spans="13:15" ht="13.5" thickBot="1" x14ac:dyDescent="0.25">
      <c r="M134" s="33">
        <v>4</v>
      </c>
      <c r="N134" s="32">
        <v>3624</v>
      </c>
      <c r="O134" s="31">
        <v>2984</v>
      </c>
    </row>
    <row r="135" spans="13:15" ht="13.5" thickBot="1" x14ac:dyDescent="0.25">
      <c r="M135" s="33">
        <v>5</v>
      </c>
      <c r="N135" s="32">
        <v>4392</v>
      </c>
      <c r="O135" s="31">
        <v>3624</v>
      </c>
    </row>
    <row r="136" spans="13:15" ht="13.5" thickBot="1" x14ac:dyDescent="0.25">
      <c r="M136" s="33">
        <v>6</v>
      </c>
      <c r="N136" s="32">
        <v>5160</v>
      </c>
      <c r="O136" s="31">
        <v>4264</v>
      </c>
    </row>
    <row r="137" spans="13:15" ht="13.5" thickBot="1" x14ac:dyDescent="0.25">
      <c r="M137" s="33">
        <v>7</v>
      </c>
      <c r="N137" s="32">
        <v>6200</v>
      </c>
      <c r="O137" s="31">
        <v>4968</v>
      </c>
    </row>
    <row r="138" spans="13:15" ht="13.5" thickBot="1" x14ac:dyDescent="0.25">
      <c r="M138" s="33">
        <v>8</v>
      </c>
      <c r="N138" s="32">
        <v>6968</v>
      </c>
      <c r="O138" s="31">
        <v>5736</v>
      </c>
    </row>
    <row r="139" spans="13:15" ht="13.5" thickBot="1" x14ac:dyDescent="0.25">
      <c r="M139" s="33">
        <v>9</v>
      </c>
      <c r="N139" s="32">
        <v>7992</v>
      </c>
      <c r="O139" s="31">
        <v>6456</v>
      </c>
    </row>
    <row r="140" spans="13:15" ht="13.5" thickBot="1" x14ac:dyDescent="0.25">
      <c r="M140" s="33">
        <v>10</v>
      </c>
      <c r="N140" s="32">
        <v>8760</v>
      </c>
      <c r="O140" s="31">
        <v>7224</v>
      </c>
    </row>
    <row r="141" spans="13:15" ht="13.5" thickBot="1" x14ac:dyDescent="0.25">
      <c r="M141" s="33">
        <v>11</v>
      </c>
      <c r="N141" s="32">
        <v>9912</v>
      </c>
      <c r="O141" s="31">
        <v>8248</v>
      </c>
    </row>
    <row r="142" spans="13:15" ht="13.5" thickBot="1" x14ac:dyDescent="0.25">
      <c r="M142" s="33">
        <v>12</v>
      </c>
      <c r="N142" s="32">
        <v>11448</v>
      </c>
      <c r="O142" s="31">
        <v>9528</v>
      </c>
    </row>
    <row r="143" spans="13:15" ht="13.5" thickBot="1" x14ac:dyDescent="0.25">
      <c r="M143" s="33">
        <v>13</v>
      </c>
      <c r="N143" s="32">
        <v>12960</v>
      </c>
      <c r="O143" s="31">
        <v>10680</v>
      </c>
    </row>
    <row r="144" spans="13:15" ht="13.5" thickBot="1" x14ac:dyDescent="0.25">
      <c r="M144" s="33">
        <v>14</v>
      </c>
      <c r="N144" s="32">
        <v>14112</v>
      </c>
      <c r="O144" s="31">
        <v>11832</v>
      </c>
    </row>
    <row r="145" spans="13:15" ht="13.5" thickBot="1" x14ac:dyDescent="0.25">
      <c r="M145" s="33">
        <v>15</v>
      </c>
      <c r="N145" s="32">
        <v>15264</v>
      </c>
      <c r="O145" s="31">
        <v>12576</v>
      </c>
    </row>
    <row r="146" spans="13:15" ht="13.5" thickBot="1" x14ac:dyDescent="0.25">
      <c r="M146" s="33">
        <v>16</v>
      </c>
      <c r="N146" s="32">
        <v>16416</v>
      </c>
      <c r="O146" s="31">
        <v>13536</v>
      </c>
    </row>
    <row r="147" spans="13:15" ht="13.5" thickBot="1" x14ac:dyDescent="0.25">
      <c r="M147" s="33">
        <v>17</v>
      </c>
      <c r="N147" s="32">
        <v>18336</v>
      </c>
      <c r="O147" s="31">
        <v>14688</v>
      </c>
    </row>
    <row r="148" spans="13:15" ht="13.5" thickBot="1" x14ac:dyDescent="0.25">
      <c r="M148" s="33">
        <v>18</v>
      </c>
      <c r="N148" s="32">
        <v>19848</v>
      </c>
      <c r="O148" s="31">
        <v>16416</v>
      </c>
    </row>
    <row r="149" spans="13:15" ht="13.5" thickBot="1" x14ac:dyDescent="0.25">
      <c r="M149" s="33">
        <v>19</v>
      </c>
      <c r="N149" s="32">
        <v>21384</v>
      </c>
      <c r="O149" s="31">
        <v>17568</v>
      </c>
    </row>
    <row r="150" spans="13:15" ht="13.5" thickBot="1" x14ac:dyDescent="0.25">
      <c r="M150" s="33">
        <v>20</v>
      </c>
      <c r="N150" s="32">
        <v>22920</v>
      </c>
      <c r="O150" s="31">
        <v>19080</v>
      </c>
    </row>
    <row r="151" spans="13:15" ht="13.5" thickBot="1" x14ac:dyDescent="0.25">
      <c r="M151" s="33">
        <v>21</v>
      </c>
      <c r="N151" s="32">
        <v>25456</v>
      </c>
      <c r="O151" s="31">
        <v>20616</v>
      </c>
    </row>
    <row r="152" spans="13:15" ht="13.5" thickBot="1" x14ac:dyDescent="0.25">
      <c r="M152" s="33">
        <v>22</v>
      </c>
      <c r="N152" s="32">
        <v>27376</v>
      </c>
      <c r="O152" s="31">
        <v>22152</v>
      </c>
    </row>
    <row r="153" spans="13:15" ht="13.5" thickBot="1" x14ac:dyDescent="0.25">
      <c r="M153" s="33">
        <v>23</v>
      </c>
      <c r="N153" s="32">
        <v>28336</v>
      </c>
      <c r="O153" s="31">
        <v>23688</v>
      </c>
    </row>
    <row r="154" spans="13:15" ht="13.5" thickBot="1" x14ac:dyDescent="0.25">
      <c r="M154" s="33">
        <v>24</v>
      </c>
      <c r="N154" s="32">
        <v>30576</v>
      </c>
      <c r="O154" s="31">
        <v>25456</v>
      </c>
    </row>
    <row r="155" spans="13:15" ht="13.5" thickBot="1" x14ac:dyDescent="0.25">
      <c r="M155" s="33">
        <v>25</v>
      </c>
      <c r="N155" s="32">
        <v>31704</v>
      </c>
      <c r="O155" s="31">
        <v>26416</v>
      </c>
    </row>
    <row r="156" spans="13:15" ht="13.5" thickBot="1" x14ac:dyDescent="0.25">
      <c r="M156" s="34">
        <v>26</v>
      </c>
      <c r="N156" s="35">
        <v>36696</v>
      </c>
      <c r="O156" s="36">
        <v>30576</v>
      </c>
    </row>
    <row r="157" spans="13:15" ht="13.5" thickTop="1" x14ac:dyDescent="0.2"/>
  </sheetData>
  <mergeCells count="7">
    <mergeCell ref="N128:O128"/>
    <mergeCell ref="F14:F15"/>
    <mergeCell ref="A27:F27"/>
    <mergeCell ref="D14:D15"/>
    <mergeCell ref="E14:E15"/>
    <mergeCell ref="B14:B15"/>
    <mergeCell ref="C14:C1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12</xdr:col>
                <xdr:colOff>104775</xdr:colOff>
                <xdr:row>127</xdr:row>
                <xdr:rowOff>47625</xdr:rowOff>
              </from>
              <to>
                <xdr:col>12</xdr:col>
                <xdr:colOff>276225</xdr:colOff>
                <xdr:row>128</xdr:row>
                <xdr:rowOff>66675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13</xdr:col>
                <xdr:colOff>104775</xdr:colOff>
                <xdr:row>127</xdr:row>
                <xdr:rowOff>104775</xdr:rowOff>
              </from>
              <to>
                <xdr:col>14</xdr:col>
                <xdr:colOff>9525</xdr:colOff>
                <xdr:row>127</xdr:row>
                <xdr:rowOff>104775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13</xdr:col>
                <xdr:colOff>323850</xdr:colOff>
                <xdr:row>127</xdr:row>
                <xdr:rowOff>0</xdr:rowOff>
              </from>
              <to>
                <xdr:col>14</xdr:col>
                <xdr:colOff>152400</xdr:colOff>
                <xdr:row>128</xdr:row>
                <xdr:rowOff>0</xdr:rowOff>
              </to>
            </anchor>
          </objectPr>
        </oleObject>
      </mc:Choice>
      <mc:Fallback>
        <oleObject progId="Equation.3" shapeId="2051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FRC (TDD)</vt:lpstr>
      <vt:lpstr>FRC (FDD)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Shaohua Li 3</dc:creator>
  <cp:lastModifiedBy>Shaohua Li 4</cp:lastModifiedBy>
  <dcterms:created xsi:type="dcterms:W3CDTF">2015-11-20T00:29:32Z</dcterms:created>
  <dcterms:modified xsi:type="dcterms:W3CDTF">2015-11-20T01:00:36Z</dcterms:modified>
</cp:coreProperties>
</file>